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工作数据\工作数据文件\RAN4\RAN4 #83 hangzhou 5月2017\MIMO\MIMO results\2017-05-06 3GPP MPAC\Raw Data of PADs\"/>
    </mc:Choice>
  </mc:AlternateContent>
  <bookViews>
    <workbookView xWindow="6180" yWindow="456" windowWidth="27420" windowHeight="20544" firstSheet="1" activeTab="1"/>
  </bookViews>
  <sheets>
    <sheet name="Cover Sheet" sheetId="3" r:id="rId1"/>
    <sheet name="General Info" sheetId="1" r:id="rId2"/>
    <sheet name="Results Overview" sheetId="7" r:id="rId3"/>
    <sheet name="Ori1-Raw Data" sheetId="2" r:id="rId4"/>
    <sheet name="Ori2-Raw Data" sheetId="6" r:id="rId5"/>
    <sheet name="Ori3-Raw Data" sheetId="5" r:id="rId6"/>
    <sheet name="Ori4-Raw Data" sheetId="8" r:id="rId7"/>
  </sheets>
  <definedNames>
    <definedName name="MOSG_RD_02_05_B2_UMa_Landscape_TM3_TvP_F32_R1_2014.06.26.08.51.06" localSheetId="3">'Ori1-Raw Data'!$A$1:$F$1</definedName>
    <definedName name="MOSG_RD_02_05_B2_UMa_Landscape_TM3_TvP_F32_R1_2014.06.26.08.51.06" localSheetId="5">'Ori3-Raw Data'!$A$1:$F$1</definedName>
    <definedName name="MOSG_RD_02_05_B2_UMa_Landscape_TM3_TvP_F32_R1_2014.06.26.08.51.06" localSheetId="6">'Ori4-Raw Data'!$A$1:$F$1</definedName>
    <definedName name="ninety" localSheetId="5">OFFSET('Ori3-Raw Data'!#REF!,0,0,COUNTA('Ori3-Raw Data'!$I:$I)-2,2)</definedName>
    <definedName name="ninety" localSheetId="6">OFFSET('Ori4-Raw Data'!#REF!,0,0,COUNTA('Ori4-Raw Data'!$I:$I)-2,2)</definedName>
    <definedName name="onetwenty" localSheetId="5">OFFSET('Ori3-Raw Data'!#REF!,0,0,COUNTA('Ori3-Raw Data'!$I:$I)-2,2)</definedName>
    <definedName name="onetwenty" localSheetId="6">OFFSET('Ori4-Raw Data'!#REF!,0,0,COUNTA('Ori4-Raw Data'!$I:$I)-2,2)</definedName>
    <definedName name="sixty" localSheetId="5">OFFSET('Ori3-Raw Data'!#REF!,0,0,COUNTA('Ori3-Raw Data'!$G:$G)-2,2)</definedName>
    <definedName name="sixty" localSheetId="6">OFFSET('Ori4-Raw Data'!#REF!,0,0,COUNTA('Ori4-Raw Data'!$G:$G)-2,2)</definedName>
    <definedName name="thirty" localSheetId="5">OFFSET('Ori3-Raw Data'!#REF!,0,0,COUNTA('Ori3-Raw Data'!$E:$E)-2,2)</definedName>
    <definedName name="thirty" localSheetId="6">OFFSET('Ori4-Raw Data'!#REF!,0,0,COUNTA('Ori4-Raw Data'!$E:$E)-2,2)</definedName>
    <definedName name="zero" localSheetId="5">OFFSET('Ori3-Raw Data'!#REF!,0,0,COUNTA('Ori3-Raw Data'!#REF!)-2,2)</definedName>
    <definedName name="zero" localSheetId="6">OFFSET('Ori4-Raw Data'!#REF!,0,0,COUNTA('Ori4-Raw Data'!#REF!)-2,2)</definedName>
  </definedName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1" i="2" l="1"/>
  <c r="B29" i="1"/>
  <c r="A10" i="2"/>
  <c r="B80" i="2"/>
  <c r="A12" i="2"/>
  <c r="B82" i="2"/>
  <c r="D82" i="2"/>
  <c r="F82" i="2"/>
  <c r="H82" i="2"/>
  <c r="J82" i="2"/>
  <c r="L82" i="2"/>
  <c r="N82" i="2"/>
  <c r="P82" i="2"/>
  <c r="R82" i="2"/>
  <c r="T82" i="2"/>
  <c r="V82" i="2"/>
  <c r="X82" i="2"/>
  <c r="B87" i="2"/>
  <c r="B9" i="7"/>
  <c r="E1" i="6"/>
  <c r="A12" i="6"/>
  <c r="B82" i="6"/>
  <c r="D82" i="6"/>
  <c r="F82" i="6"/>
  <c r="H82" i="6"/>
  <c r="J82" i="6"/>
  <c r="L82" i="6"/>
  <c r="N82" i="6"/>
  <c r="P82" i="6"/>
  <c r="R82" i="6"/>
  <c r="T82" i="6"/>
  <c r="V82" i="6"/>
  <c r="X82" i="6"/>
  <c r="B87" i="6"/>
  <c r="B23" i="7"/>
  <c r="E1" i="5"/>
  <c r="A12" i="5"/>
  <c r="B82" i="5"/>
  <c r="D82" i="5"/>
  <c r="F82" i="5"/>
  <c r="H82" i="5"/>
  <c r="J82" i="5"/>
  <c r="L82" i="5"/>
  <c r="N82" i="5"/>
  <c r="P82" i="5"/>
  <c r="R82" i="5"/>
  <c r="T82" i="5"/>
  <c r="V82" i="5"/>
  <c r="X82" i="5"/>
  <c r="B87" i="5"/>
  <c r="B37" i="7"/>
  <c r="B83" i="2"/>
  <c r="D83" i="2"/>
  <c r="F83" i="2"/>
  <c r="H83" i="2"/>
  <c r="J83" i="2"/>
  <c r="L83" i="2"/>
  <c r="N83" i="2"/>
  <c r="P83" i="2"/>
  <c r="R83" i="2"/>
  <c r="T83" i="2"/>
  <c r="V83" i="2"/>
  <c r="X83" i="2"/>
  <c r="B91" i="2"/>
  <c r="B13" i="7"/>
  <c r="B83" i="6"/>
  <c r="D83" i="6"/>
  <c r="F83" i="6"/>
  <c r="H83" i="6"/>
  <c r="J83" i="6"/>
  <c r="L83" i="6"/>
  <c r="N83" i="6"/>
  <c r="P83" i="6"/>
  <c r="R83" i="6"/>
  <c r="T83" i="6"/>
  <c r="V83" i="6"/>
  <c r="X83" i="6"/>
  <c r="B91" i="6"/>
  <c r="B27" i="7"/>
  <c r="B83" i="5"/>
  <c r="D83" i="5"/>
  <c r="F83" i="5"/>
  <c r="H83" i="5"/>
  <c r="J83" i="5"/>
  <c r="L83" i="5"/>
  <c r="N83" i="5"/>
  <c r="P83" i="5"/>
  <c r="R83" i="5"/>
  <c r="T83" i="5"/>
  <c r="V83" i="5"/>
  <c r="X83" i="5"/>
  <c r="B91" i="5"/>
  <c r="B41" i="7"/>
  <c r="B46" i="7"/>
  <c r="D80" i="2"/>
  <c r="F80" i="2"/>
  <c r="H80" i="2"/>
  <c r="J80" i="2"/>
  <c r="L80" i="2"/>
  <c r="N80" i="2"/>
  <c r="P80" i="2"/>
  <c r="R80" i="2"/>
  <c r="T80" i="2"/>
  <c r="V80" i="2"/>
  <c r="X80" i="2"/>
  <c r="B86" i="2"/>
  <c r="B8" i="7"/>
  <c r="A10" i="6"/>
  <c r="B80" i="6"/>
  <c r="D80" i="6"/>
  <c r="F80" i="6"/>
  <c r="H80" i="6"/>
  <c r="J80" i="6"/>
  <c r="L80" i="6"/>
  <c r="N80" i="6"/>
  <c r="P80" i="6"/>
  <c r="R80" i="6"/>
  <c r="T80" i="6"/>
  <c r="V80" i="6"/>
  <c r="X80" i="6"/>
  <c r="B86" i="6"/>
  <c r="B22" i="7"/>
  <c r="A10" i="5"/>
  <c r="B80" i="5"/>
  <c r="D80" i="5"/>
  <c r="F80" i="5"/>
  <c r="H80" i="5"/>
  <c r="J80" i="5"/>
  <c r="L80" i="5"/>
  <c r="N80" i="5"/>
  <c r="P80" i="5"/>
  <c r="R80" i="5"/>
  <c r="T80" i="5"/>
  <c r="V80" i="5"/>
  <c r="X80" i="5"/>
  <c r="B86" i="5"/>
  <c r="B36" i="7"/>
  <c r="B81" i="2"/>
  <c r="D81" i="2"/>
  <c r="F81" i="2"/>
  <c r="H81" i="2"/>
  <c r="J81" i="2"/>
  <c r="L81" i="2"/>
  <c r="N81" i="2"/>
  <c r="P81" i="2"/>
  <c r="R81" i="2"/>
  <c r="T81" i="2"/>
  <c r="V81" i="2"/>
  <c r="X81" i="2"/>
  <c r="B90" i="2"/>
  <c r="B12" i="7"/>
  <c r="B81" i="6"/>
  <c r="D81" i="6"/>
  <c r="F81" i="6"/>
  <c r="H81" i="6"/>
  <c r="J81" i="6"/>
  <c r="L81" i="6"/>
  <c r="N81" i="6"/>
  <c r="P81" i="6"/>
  <c r="R81" i="6"/>
  <c r="T81" i="6"/>
  <c r="V81" i="6"/>
  <c r="X81" i="6"/>
  <c r="B90" i="6"/>
  <c r="B26" i="7"/>
  <c r="B81" i="5"/>
  <c r="D81" i="5"/>
  <c r="F81" i="5"/>
  <c r="H81" i="5"/>
  <c r="J81" i="5"/>
  <c r="L81" i="5"/>
  <c r="N81" i="5"/>
  <c r="P81" i="5"/>
  <c r="R81" i="5"/>
  <c r="T81" i="5"/>
  <c r="V81" i="5"/>
  <c r="X81" i="5"/>
  <c r="B90" i="5"/>
  <c r="B40" i="7"/>
  <c r="B45" i="7"/>
  <c r="D28" i="1"/>
  <c r="A83" i="8"/>
  <c r="A83" i="5"/>
  <c r="A83" i="6"/>
  <c r="A83" i="2"/>
  <c r="A12" i="8"/>
  <c r="E1" i="8"/>
  <c r="B82" i="8"/>
  <c r="D82" i="8"/>
  <c r="F82" i="8"/>
  <c r="H82" i="8"/>
  <c r="J82" i="8"/>
  <c r="L82" i="8"/>
  <c r="N82" i="8"/>
  <c r="P82" i="8"/>
  <c r="R82" i="8"/>
  <c r="T82" i="8"/>
  <c r="V82" i="8"/>
  <c r="X82" i="8"/>
  <c r="B87" i="8"/>
  <c r="B91" i="8"/>
  <c r="A10" i="8"/>
  <c r="B80" i="8"/>
  <c r="D80" i="8"/>
  <c r="F80" i="8"/>
  <c r="H80" i="8"/>
  <c r="J80" i="8"/>
  <c r="L80" i="8"/>
  <c r="N80" i="8"/>
  <c r="P80" i="8"/>
  <c r="R80" i="8"/>
  <c r="T80" i="8"/>
  <c r="V80" i="8"/>
  <c r="X80" i="8"/>
  <c r="B86" i="8"/>
  <c r="B90" i="8"/>
  <c r="X83" i="8"/>
  <c r="V83" i="8"/>
  <c r="T83" i="8"/>
  <c r="R83" i="8"/>
  <c r="P83" i="8"/>
  <c r="N83" i="8"/>
  <c r="L83" i="8"/>
  <c r="J83" i="8"/>
  <c r="H83" i="8"/>
  <c r="F83" i="8"/>
  <c r="D83" i="8"/>
  <c r="B83" i="8"/>
  <c r="A82" i="8"/>
  <c r="X81" i="8"/>
  <c r="V81" i="8"/>
  <c r="T81" i="8"/>
  <c r="R81" i="8"/>
  <c r="P81" i="8"/>
  <c r="N81" i="8"/>
  <c r="L81" i="8"/>
  <c r="J81" i="8"/>
  <c r="H81" i="8"/>
  <c r="F81" i="8"/>
  <c r="D81" i="8"/>
  <c r="B81" i="8"/>
  <c r="A81" i="8"/>
  <c r="A80" i="8"/>
  <c r="A82" i="5"/>
  <c r="A81" i="5"/>
  <c r="A80" i="5"/>
  <c r="A82" i="6"/>
  <c r="A81" i="6"/>
  <c r="A80" i="6"/>
  <c r="A81" i="2"/>
  <c r="C28" i="1"/>
  <c r="A44" i="7"/>
  <c r="A11" i="7"/>
  <c r="A25" i="7"/>
  <c r="A39" i="7"/>
  <c r="A52" i="7"/>
  <c r="A51" i="7"/>
  <c r="A33" i="7"/>
  <c r="A32" i="7"/>
  <c r="A19" i="7"/>
  <c r="A18" i="7"/>
  <c r="A5" i="7"/>
  <c r="A4" i="7"/>
  <c r="A82" i="2"/>
  <c r="A80" i="2"/>
  <c r="A89" i="8"/>
  <c r="A89" i="5"/>
  <c r="A89" i="6"/>
  <c r="A89" i="2"/>
  <c r="A58" i="7"/>
  <c r="X6" i="8"/>
  <c r="V6" i="8"/>
  <c r="T6" i="8"/>
  <c r="R6" i="8"/>
  <c r="P6" i="8"/>
  <c r="N6" i="8"/>
  <c r="L6" i="8"/>
  <c r="J6" i="8"/>
  <c r="H6" i="8"/>
  <c r="F6" i="8"/>
  <c r="D6" i="8"/>
  <c r="B6" i="8"/>
  <c r="X6" i="5"/>
  <c r="V6" i="5"/>
  <c r="T6" i="5"/>
  <c r="R6" i="5"/>
  <c r="P6" i="5"/>
  <c r="N6" i="5"/>
  <c r="L6" i="5"/>
  <c r="J6" i="5"/>
  <c r="H6" i="5"/>
  <c r="F6" i="5"/>
  <c r="D6" i="5"/>
  <c r="B6" i="5"/>
  <c r="X6" i="6"/>
  <c r="V6" i="6"/>
  <c r="T6" i="6"/>
  <c r="R6" i="6"/>
  <c r="P6" i="6"/>
  <c r="N6" i="6"/>
  <c r="L6" i="6"/>
  <c r="J6" i="6"/>
  <c r="H6" i="6"/>
  <c r="F6" i="6"/>
  <c r="D6" i="6"/>
  <c r="B6" i="6"/>
  <c r="X6" i="2"/>
  <c r="V6" i="2"/>
  <c r="T6" i="2"/>
  <c r="R6" i="2"/>
  <c r="P6" i="2"/>
  <c r="N6" i="2"/>
  <c r="L6" i="2"/>
  <c r="J6" i="2"/>
  <c r="H6" i="2"/>
  <c r="F6" i="2"/>
  <c r="D6" i="2"/>
  <c r="B6" i="2"/>
  <c r="B60" i="7"/>
  <c r="B59" i="7"/>
  <c r="B56" i="7"/>
  <c r="B55" i="7"/>
  <c r="X52" i="7"/>
  <c r="V52" i="7"/>
  <c r="T52" i="7"/>
  <c r="R52" i="7"/>
  <c r="P52" i="7"/>
  <c r="N52" i="7"/>
  <c r="L52" i="7"/>
  <c r="J52" i="7"/>
  <c r="H52" i="7"/>
  <c r="F52" i="7"/>
  <c r="D52" i="7"/>
  <c r="B52" i="7"/>
  <c r="X51" i="7"/>
  <c r="V51" i="7"/>
  <c r="T51" i="7"/>
  <c r="R51" i="7"/>
  <c r="P51" i="7"/>
  <c r="N51" i="7"/>
  <c r="L51" i="7"/>
  <c r="J51" i="7"/>
  <c r="H51" i="7"/>
  <c r="F51" i="7"/>
  <c r="D51" i="7"/>
  <c r="B51" i="7"/>
  <c r="B33" i="7"/>
  <c r="D33" i="7"/>
  <c r="F33" i="7"/>
  <c r="H33" i="7"/>
  <c r="J33" i="7"/>
  <c r="L33" i="7"/>
  <c r="N33" i="7"/>
  <c r="P33" i="7"/>
  <c r="R33" i="7"/>
  <c r="T33" i="7"/>
  <c r="V33" i="7"/>
  <c r="X33" i="7"/>
  <c r="D32" i="7"/>
  <c r="F32" i="7"/>
  <c r="H32" i="7"/>
  <c r="J32" i="7"/>
  <c r="L32" i="7"/>
  <c r="N32" i="7"/>
  <c r="P32" i="7"/>
  <c r="R32" i="7"/>
  <c r="T32" i="7"/>
  <c r="V32" i="7"/>
  <c r="X32" i="7"/>
  <c r="B32" i="7"/>
  <c r="B19" i="7"/>
  <c r="D19" i="7"/>
  <c r="F19" i="7"/>
  <c r="H19" i="7"/>
  <c r="J19" i="7"/>
  <c r="L19" i="7"/>
  <c r="N19" i="7"/>
  <c r="P19" i="7"/>
  <c r="R19" i="7"/>
  <c r="T19" i="7"/>
  <c r="V19" i="7"/>
  <c r="X19" i="7"/>
  <c r="D18" i="7"/>
  <c r="F18" i="7"/>
  <c r="H18" i="7"/>
  <c r="J18" i="7"/>
  <c r="L18" i="7"/>
  <c r="N18" i="7"/>
  <c r="P18" i="7"/>
  <c r="R18" i="7"/>
  <c r="T18" i="7"/>
  <c r="V18" i="7"/>
  <c r="X18" i="7"/>
  <c r="B18" i="7"/>
  <c r="B5" i="7"/>
  <c r="D5" i="7"/>
  <c r="F5" i="7"/>
  <c r="H5" i="7"/>
  <c r="J5" i="7"/>
  <c r="L5" i="7"/>
  <c r="N5" i="7"/>
  <c r="P5" i="7"/>
  <c r="R5" i="7"/>
  <c r="T5" i="7"/>
  <c r="V5" i="7"/>
  <c r="X5" i="7"/>
  <c r="D4" i="7"/>
  <c r="F4" i="7"/>
  <c r="H4" i="7"/>
  <c r="J4" i="7"/>
  <c r="L4" i="7"/>
  <c r="N4" i="7"/>
  <c r="P4" i="7"/>
  <c r="R4" i="7"/>
  <c r="T4" i="7"/>
  <c r="V4" i="7"/>
  <c r="X4" i="7"/>
  <c r="B4" i="7"/>
</calcChain>
</file>

<file path=xl/connections.xml><?xml version="1.0" encoding="utf-8"?>
<connections xmlns="http://schemas.openxmlformats.org/spreadsheetml/2006/main">
  <connection id="1" name="MOSG-RD-02-05_B2_UMa_Landscape_TM3_TvP_F32_R1_2014.06.26.08.51.06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  <connection id="2" name="MOSG-RD-02-05_B2_UMa_Landscape_TM3_TvP_F32_R1_2014.06.26.08.51.06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  <connection id="3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  <connection id="4" name="MOSG-RD-02-05_B2_UMa_Landscape_TM3_TvP_F32_R1_2014.06.26.08.51.0612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<sst xmlns="http://schemas.openxmlformats.org/spreadsheetml/2006/main" count="297" uniqueCount="100">
  <si>
    <t>Band</t>
  </si>
  <si>
    <t>TM3</t>
  </si>
  <si>
    <t>Tdoc number:</t>
  </si>
  <si>
    <t>Agenda item:</t>
  </si>
  <si>
    <t>Source:</t>
  </si>
  <si>
    <t>Title:</t>
  </si>
  <si>
    <t>Document for:</t>
  </si>
  <si>
    <t>Abstract:</t>
  </si>
  <si>
    <t>Approval</t>
  </si>
  <si>
    <t>Rohde&amp;Schwarz</t>
  </si>
  <si>
    <t>Lab</t>
  </si>
  <si>
    <t>Name</t>
  </si>
  <si>
    <t>Band #</t>
  </si>
  <si>
    <t>Location</t>
  </si>
  <si>
    <t>Per 3GPP TR 37.977 Section 7</t>
  </si>
  <si>
    <t>DL channel (full RB allocation)</t>
  </si>
  <si>
    <t>UL channel (full RB allocation)</t>
  </si>
  <si>
    <t>Channel Model</t>
  </si>
  <si>
    <t>Mobile Speed</t>
  </si>
  <si>
    <t>30km/h</t>
  </si>
  <si>
    <t>eNodeB Emulator</t>
  </si>
  <si>
    <t>eNodeB Emulator FW Version</t>
  </si>
  <si>
    <t>eNodeB PHY Config (LTE FDD/TDD)</t>
  </si>
  <si>
    <t>eNodeB ANT Config</t>
  </si>
  <si>
    <t>Channel Emulator</t>
  </si>
  <si>
    <t>Channel Emulator FW Version</t>
  </si>
  <si>
    <t xml:space="preserve">UE </t>
  </si>
  <si>
    <t>Supported LTE Bands (list which FDD and TDD UE supports)</t>
  </si>
  <si>
    <t xml:space="preserve"> Throughput  [Mbps]</t>
  </si>
  <si>
    <t>70% TP</t>
  </si>
  <si>
    <t>95% TP</t>
  </si>
  <si>
    <t>70% TP [Mbps]</t>
  </si>
  <si>
    <t>95% TP [Mbps]</t>
  </si>
  <si>
    <t>UE Orientation</t>
  </si>
  <si>
    <t>Tilt</t>
  </si>
  <si>
    <t>Left Tilt</t>
  </si>
  <si>
    <t>Test Conditions</t>
  </si>
  <si>
    <t>Free Space</t>
  </si>
  <si>
    <t>Number of UE positions/rotations that fail to reach target TP</t>
  </si>
  <si>
    <t>Order</t>
  </si>
  <si>
    <t>Orientation Code</t>
  </si>
  <si>
    <t>Ori1</t>
  </si>
  <si>
    <t>DUT Orientation Angles</t>
  </si>
  <si>
    <t>Ori3</t>
  </si>
  <si>
    <t>Ψ=0; Θ=90; Φ=0</t>
  </si>
  <si>
    <t>Ori4</t>
  </si>
  <si>
    <t>Ori2: Ψ=90; Θ=45; Φ=0 – left tilt</t>
  </si>
  <si>
    <t>Ori3: Ψ=0; Θ=90; Φ=0</t>
  </si>
  <si>
    <t>Ori4: Ψ=0; Θ=0; Φ=0</t>
  </si>
  <si>
    <t>UE Reference Orientations (coordinate system per 3GPP 37.077 Appendix E.2)</t>
  </si>
  <si>
    <t>Usage Mode</t>
  </si>
  <si>
    <t>UE Rotations (coordinate system per 3GPP 37.077 Appendix E.2)</t>
  </si>
  <si>
    <t>Rotation Angle Φ [°]</t>
  </si>
  <si>
    <t>Analysis per Rotation Angle Φ</t>
  </si>
  <si>
    <t>Noise Limited</t>
  </si>
  <si>
    <t>UE size (H/W/D)</t>
  </si>
  <si>
    <t>Test (Noise Limited, SIR control)</t>
  </si>
  <si>
    <t>UE Orientations</t>
  </si>
  <si>
    <t>Inverse Average of Ori1, Ori2, and Ori3 results</t>
  </si>
  <si>
    <t>LME&amp;LEE Laptop:
Ori4: Ψ=0; Θ=0; Φ=0</t>
  </si>
  <si>
    <t>8.14.1</t>
  </si>
  <si>
    <r>
      <t xml:space="preserve">Channel Model (per 3GPP TR 37.977 </t>
    </r>
    <r>
      <rPr>
        <sz val="11"/>
        <color theme="1"/>
        <rFont val="Calibri (Body)"/>
      </rPr>
      <t>Clause 8.2)</t>
    </r>
  </si>
  <si>
    <r>
      <t>UE Type (</t>
    </r>
    <r>
      <rPr>
        <sz val="11"/>
        <color theme="1"/>
        <rFont val="Calibri (Body)"/>
      </rPr>
      <t>Handset, LME, LEE tablet, LEE laptop)</t>
    </r>
  </si>
  <si>
    <r>
      <t>Branded for which operator.</t>
    </r>
    <r>
      <rPr>
        <sz val="11"/>
        <color theme="1"/>
        <rFont val="Calibri (Body)"/>
      </rPr>
      <t xml:space="preserve"> If unbranded, which market was the UE designated for/sold in?</t>
    </r>
  </si>
  <si>
    <r>
      <rPr>
        <sz val="11"/>
        <color theme="1"/>
        <rFont val="Calibri (Body)"/>
      </rPr>
      <t xml:space="preserve">Φ = [0 30 60 90 120 150 180 210 240 270 300 330] </t>
    </r>
    <r>
      <rPr>
        <sz val="11"/>
        <color theme="1"/>
        <rFont val="DengXian"/>
        <family val="2"/>
        <scheme val="minor"/>
      </rPr>
      <t xml:space="preserve">
12 distinct rotations from the reference position representing a rotation along the azimuth plane with a step of 30 degrees</t>
    </r>
  </si>
  <si>
    <r>
      <t>Test Methodology: MPAC. Number of dual polarized probes</t>
    </r>
    <r>
      <rPr>
        <vertAlign val="superscript"/>
        <sz val="11"/>
        <color theme="1"/>
        <rFont val="Calibri (Body)"/>
      </rPr>
      <t>1</t>
    </r>
  </si>
  <si>
    <r>
      <t>Transmission Mode (</t>
    </r>
    <r>
      <rPr>
        <sz val="11"/>
        <color theme="1"/>
        <rFont val="Calibri (Body)"/>
      </rPr>
      <t>TM2,</t>
    </r>
    <r>
      <rPr>
        <sz val="11"/>
        <color theme="1"/>
        <rFont val="DengXian"/>
        <family val="2"/>
        <scheme val="minor"/>
      </rPr>
      <t xml:space="preserve"> TM3)</t>
    </r>
  </si>
  <si>
    <r>
      <rPr>
        <b/>
        <sz val="11"/>
        <color theme="1"/>
        <rFont val="DengXian"/>
        <family val="2"/>
        <scheme val="minor"/>
      </rPr>
      <t>Note 1:</t>
    </r>
    <r>
      <rPr>
        <sz val="11"/>
        <color theme="1"/>
        <rFont val="DengXian"/>
        <family val="2"/>
        <scheme val="minor"/>
      </rPr>
      <t xml:space="preserve"> Until channel model validation data for configurations with more than 8 probes has been presented, only configurations with 8 dual-polarized probes shall be used</t>
    </r>
  </si>
  <si>
    <t>Max Theoretical TP [Mbps]
FDD: 35.424
TDD: 29.512</t>
  </si>
  <si>
    <t>Bandwidth [MHz]
FDD: 10; TDD: 20</t>
  </si>
  <si>
    <t xml:space="preserve"> Ψ=0; Θ=-45; Φ=0; </t>
  </si>
  <si>
    <t>Ψ=90; Θ=-45; Φ=0</t>
  </si>
  <si>
    <t>Ψ=0; Θ=0; Φ=0</t>
  </si>
  <si>
    <t>Ori1: Ψ=0; Θ=-45; Φ=0</t>
  </si>
  <si>
    <t xml:space="preserve">3GPP MIMO OTA data template for performance requirement phase </t>
  </si>
  <si>
    <t>This updated spreadsheet presents a data template to be used during the upcoming performance requirement phase. The substitution approach and the updated reference coordinate system/device orientation have been taken into account.</t>
  </si>
  <si>
    <t>3GPP TSG-RAN WG4 #81 
Reno, USA, 14 – 18 November 2016</t>
  </si>
  <si>
    <t>Max DL RS EPRE at UE [dBm/15 kHz]</t>
  </si>
  <si>
    <t>Handset&amp;LEE Tablet: 
Ori1: Ψ=0; Θ=-45; Φ=0; 
Ori2: Ψ=90; Θ=-45; Φ=0 – left tilt
Ori3: Ψ=0; Θ=90; Φ=0</t>
  </si>
  <si>
    <t>R4-1610783</t>
  </si>
  <si>
    <t>Note:</t>
  </si>
  <si>
    <t>&lt;---</t>
  </si>
  <si>
    <t>arbitrary RS EPRE at TP above the 95% KPI</t>
  </si>
  <si>
    <t>arbitrary RS EPRE at TP below the 70% KPI</t>
  </si>
  <si>
    <t>RS EPRE_70%</t>
  </si>
  <si>
    <t>RS EPRE_95%</t>
  </si>
  <si>
    <t>RS EPRE determined by test system SW for 95% KPI</t>
  </si>
  <si>
    <t>RS EPRE determined by test system SW for 70% KPI</t>
  </si>
  <si>
    <t>RS-EPRE [dBm / 15kHz]</t>
  </si>
  <si>
    <t xml:space="preserve">For test systems that only output the sensitivities at the 70% and 95% TP outage levels, the raw input needs include additional, arbitrary RS EPRE values above the 95% and below the 70% KPI, e.g., </t>
  </si>
  <si>
    <t xml:space="preserve">In case, the test system is not able to determine the 95% TP outage level, the raw input should include only an additional, arbitrary RS EPRE values below the 70% KPI, e.g., </t>
  </si>
  <si>
    <t>Umi</t>
    <phoneticPr fontId="3" type="noConversion"/>
  </si>
  <si>
    <t>&lt;hardware and 3.2.80&gt;</t>
    <phoneticPr fontId="3" type="noConversion"/>
  </si>
  <si>
    <t>&lt;hardware and firmware version numbers&gt;</t>
  </si>
  <si>
    <t xml:space="preserve">Handset </t>
    <phoneticPr fontId="3" type="noConversion"/>
  </si>
  <si>
    <t>Band 13</t>
    <phoneticPr fontId="3" type="noConversion"/>
  </si>
  <si>
    <t>BDA Beijing</t>
    <phoneticPr fontId="3" type="noConversion"/>
  </si>
  <si>
    <t>CATR</t>
    <phoneticPr fontId="3" type="noConversion"/>
  </si>
  <si>
    <t>&lt;R&amp;S, CMW500&gt;</t>
    <phoneticPr fontId="3" type="noConversion"/>
  </si>
  <si>
    <t>&lt;Anite, F32&gt;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</si>
</sst>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DengXian"/>
      <family val="2"/>
      <scheme val="minor"/>
    </font>
    <font>
      <sz val="12"/>
      <color theme="1"/>
      <name val="DengXian"/>
      <family val="2"/>
      <scheme val="minor"/>
    </font>
    <font>
      <b/>
      <sz val="11"/>
      <color theme="1"/>
      <name val="DengXian"/>
      <family val="2"/>
      <scheme val="minor"/>
    </font>
    <font>
      <sz val="9"/>
      <name val="DengXian"/>
      <family val="3"/>
      <charset val="134"/>
      <scheme val="minor"/>
    </font>
    <font>
      <b/>
      <sz val="11"/>
      <color theme="0"/>
      <name val="DengXian"/>
      <family val="2"/>
      <scheme val="minor"/>
    </font>
    <font>
      <u/>
      <sz val="11"/>
      <color theme="10"/>
      <name val="DengXian"/>
      <family val="2"/>
      <scheme val="minor"/>
    </font>
    <font>
      <u/>
      <sz val="11"/>
      <color theme="11"/>
      <name val="DengXian"/>
      <family val="2"/>
      <scheme val="minor"/>
    </font>
    <font>
      <sz val="11"/>
      <color theme="0"/>
      <name val="DengXian"/>
      <family val="2"/>
      <scheme val="minor"/>
    </font>
    <font>
      <sz val="11"/>
      <color rgb="FFFF0000"/>
      <name val="DengXian"/>
      <family val="2"/>
      <scheme val="minor"/>
    </font>
    <font>
      <b/>
      <sz val="12"/>
      <color theme="0"/>
      <name val="DengXian"/>
      <family val="2"/>
      <scheme val="minor"/>
    </font>
    <font>
      <sz val="11"/>
      <color theme="1"/>
      <name val="Calibri (Body)"/>
    </font>
    <font>
      <vertAlign val="superscript"/>
      <sz val="11"/>
      <color theme="1"/>
      <name val="Calibri (Body)"/>
    </font>
    <font>
      <b/>
      <sz val="10.5"/>
      <color rgb="FF3333CC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7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5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" fillId="2" borderId="0" xfId="0" applyFont="1" applyFill="1"/>
    <xf numFmtId="0" fontId="0" fillId="2" borderId="0" xfId="0" applyFill="1"/>
    <xf numFmtId="0" fontId="0" fillId="0" borderId="1" xfId="0" applyBorder="1"/>
    <xf numFmtId="0" fontId="0" fillId="0" borderId="0" xfId="0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/>
    <xf numFmtId="0" fontId="0" fillId="2" borderId="0" xfId="0" applyFill="1" applyAlignment="1">
      <alignment wrapText="1"/>
    </xf>
    <xf numFmtId="0" fontId="0" fillId="2" borderId="0" xfId="0" applyFill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4" borderId="0" xfId="0" applyFont="1" applyFill="1" applyBorder="1"/>
    <xf numFmtId="1" fontId="0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2" fontId="0" fillId="0" borderId="1" xfId="0" applyNumberFormat="1" applyBorder="1" applyAlignment="1">
      <alignment horizontal="center" vertical="center" wrapText="1"/>
    </xf>
    <xf numFmtId="0" fontId="2" fillId="0" borderId="0" xfId="0" applyFont="1"/>
    <xf numFmtId="0" fontId="0" fillId="0" borderId="1" xfId="0" applyBorder="1" applyAlignment="1">
      <alignment vertic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0" fillId="0" borderId="1" xfId="0" applyBorder="1" applyAlignment="1">
      <alignment horizontal="center" vertical="center" wrapText="1"/>
    </xf>
    <xf numFmtId="0" fontId="7" fillId="0" borderId="0" xfId="0" applyFont="1"/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vertical="center" wrapText="1"/>
    </xf>
    <xf numFmtId="0" fontId="8" fillId="0" borderId="0" xfId="0" applyFont="1" applyAlignment="1">
      <alignment vertical="center"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vertical="top"/>
    </xf>
    <xf numFmtId="0" fontId="0" fillId="2" borderId="0" xfId="0" applyFont="1" applyFill="1" applyAlignment="1">
      <alignment horizontal="left"/>
    </xf>
    <xf numFmtId="0" fontId="10" fillId="0" borderId="0" xfId="0" applyFont="1" applyAlignment="1">
      <alignment wrapText="1"/>
    </xf>
    <xf numFmtId="0" fontId="0" fillId="0" borderId="0" xfId="0" applyFont="1"/>
    <xf numFmtId="0" fontId="0" fillId="0" borderId="0" xfId="0" applyFont="1" applyAlignment="1">
      <alignment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left" wrapText="1"/>
    </xf>
    <xf numFmtId="0" fontId="9" fillId="4" borderId="0" xfId="0" applyFont="1" applyFill="1" applyBorder="1"/>
    <xf numFmtId="0" fontId="1" fillId="2" borderId="0" xfId="0" applyFont="1" applyFill="1"/>
    <xf numFmtId="0" fontId="1" fillId="0" borderId="1" xfId="0" applyFont="1" applyBorder="1"/>
    <xf numFmtId="2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0" fontId="0" fillId="0" borderId="1" xfId="0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Font="1" applyAlignment="1">
      <alignment horizontal="left" vertical="center"/>
    </xf>
    <xf numFmtId="0" fontId="12" fillId="0" borderId="0" xfId="0" applyFont="1"/>
    <xf numFmtId="0" fontId="0" fillId="0" borderId="0" xfId="0" applyFont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4" fillId="4" borderId="0" xfId="0" applyFont="1" applyFill="1" applyBorder="1" applyAlignment="1">
      <alignment horizontal="left" wrapText="1"/>
    </xf>
    <xf numFmtId="0" fontId="9" fillId="4" borderId="0" xfId="0" applyFont="1" applyFill="1" applyBorder="1" applyAlignment="1">
      <alignment horizontal="left" wrapText="1"/>
    </xf>
  </cellXfs>
  <cellStyles count="77">
    <cellStyle name="常规" xfId="0" builtinId="0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</cellStyles>
  <dxfs count="16"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</dxfs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MOSG-RD-02-05_B2_UMa_Landscape_TM3_TvP_F32_R1_2014.06.26.08.51.06" connectionId="1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MOSG-RD-02-05_B2_UMa_Landscape_TM3_TvP_F32_R1_2014.06.26.08.51.06" connectionId="2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MOSG-RD-02-05_B2_UMa_Landscape_TM3_TvP_F32_R1_2014.06.26.08.51.06" connectionId="4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A10" sqref="A10"/>
    </sheetView>
  </sheetViews>
  <sheetFormatPr defaultColWidth="8.77734375" defaultRowHeight="13.8"/>
  <cols>
    <col min="1" max="1" width="37.109375" bestFit="1" customWidth="1"/>
    <col min="2" max="2" width="62.6640625" customWidth="1"/>
  </cols>
  <sheetData>
    <row r="1" spans="1:2" ht="27.6">
      <c r="A1" s="2" t="s">
        <v>76</v>
      </c>
    </row>
    <row r="3" spans="1:2">
      <c r="A3" t="s">
        <v>2</v>
      </c>
      <c r="B3" t="s">
        <v>79</v>
      </c>
    </row>
    <row r="4" spans="1:2">
      <c r="A4" t="s">
        <v>3</v>
      </c>
      <c r="B4" t="s">
        <v>60</v>
      </c>
    </row>
    <row r="5" spans="1:2">
      <c r="A5" t="s">
        <v>4</v>
      </c>
      <c r="B5" t="s">
        <v>9</v>
      </c>
    </row>
    <row r="6" spans="1:2">
      <c r="A6" t="s">
        <v>5</v>
      </c>
      <c r="B6" t="s">
        <v>74</v>
      </c>
    </row>
    <row r="7" spans="1:2">
      <c r="A7" t="s">
        <v>6</v>
      </c>
      <c r="B7" t="s">
        <v>8</v>
      </c>
    </row>
    <row r="9" spans="1:2" ht="55.2">
      <c r="A9" t="s">
        <v>7</v>
      </c>
      <c r="B9" s="2" t="s">
        <v>75</v>
      </c>
    </row>
    <row r="11" spans="1:2">
      <c r="B11" s="19"/>
    </row>
  </sheetData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35"/>
  <sheetViews>
    <sheetView tabSelected="1" workbookViewId="0">
      <selection activeCell="B33" sqref="B33"/>
    </sheetView>
  </sheetViews>
  <sheetFormatPr defaultColWidth="8.77734375" defaultRowHeight="13.8"/>
  <cols>
    <col min="1" max="1" width="34" customWidth="1"/>
    <col min="2" max="2" width="63.109375" bestFit="1" customWidth="1"/>
    <col min="3" max="3" width="20.33203125" bestFit="1" customWidth="1"/>
    <col min="4" max="4" width="10.33203125" bestFit="1" customWidth="1"/>
    <col min="5" max="5" width="12.6640625" bestFit="1" customWidth="1"/>
    <col min="7" max="7" width="20.77734375" customWidth="1"/>
    <col min="8" max="8" width="10.33203125" bestFit="1" customWidth="1"/>
    <col min="9" max="9" width="17.109375" customWidth="1"/>
    <col min="10" max="10" width="10.6640625" bestFit="1" customWidth="1"/>
  </cols>
  <sheetData>
    <row r="1" spans="1:2">
      <c r="A1" s="3" t="s">
        <v>0</v>
      </c>
      <c r="B1" s="4"/>
    </row>
    <row r="2" spans="1:2">
      <c r="A2" s="32" t="s">
        <v>12</v>
      </c>
      <c r="B2" s="33" t="s">
        <v>95</v>
      </c>
    </row>
    <row r="3" spans="1:2" ht="27.6">
      <c r="A3" s="32" t="s">
        <v>69</v>
      </c>
      <c r="B3" s="48">
        <v>10</v>
      </c>
    </row>
    <row r="4" spans="1:2">
      <c r="A4" s="32" t="s">
        <v>15</v>
      </c>
      <c r="B4" s="34">
        <v>5230</v>
      </c>
    </row>
    <row r="5" spans="1:2">
      <c r="A5" s="32" t="s">
        <v>16</v>
      </c>
      <c r="B5" s="34">
        <v>23230</v>
      </c>
    </row>
    <row r="6" spans="1:2">
      <c r="A6" s="24" t="s">
        <v>17</v>
      </c>
      <c r="B6" s="35"/>
    </row>
    <row r="7" spans="1:2" ht="27.6">
      <c r="A7" s="32" t="s">
        <v>61</v>
      </c>
      <c r="B7" s="48" t="s">
        <v>91</v>
      </c>
    </row>
    <row r="8" spans="1:2">
      <c r="A8" s="32" t="s">
        <v>18</v>
      </c>
      <c r="B8" s="33" t="s">
        <v>19</v>
      </c>
    </row>
    <row r="9" spans="1:2">
      <c r="A9" s="24" t="s">
        <v>26</v>
      </c>
      <c r="B9" s="35"/>
    </row>
    <row r="10" spans="1:2" ht="27.6">
      <c r="A10" s="32" t="s">
        <v>62</v>
      </c>
      <c r="B10" s="33" t="s">
        <v>94</v>
      </c>
    </row>
    <row r="11" spans="1:2" ht="41.4">
      <c r="A11" s="32" t="s">
        <v>63</v>
      </c>
      <c r="B11" s="33"/>
    </row>
    <row r="12" spans="1:2">
      <c r="A12" s="36" t="s">
        <v>55</v>
      </c>
      <c r="B12" s="33"/>
    </row>
    <row r="13" spans="1:2" ht="27.6">
      <c r="A13" s="32" t="s">
        <v>27</v>
      </c>
      <c r="B13" s="33"/>
    </row>
    <row r="14" spans="1:2">
      <c r="A14" s="24" t="s">
        <v>36</v>
      </c>
      <c r="B14" s="35"/>
    </row>
    <row r="15" spans="1:2">
      <c r="A15" s="36" t="s">
        <v>50</v>
      </c>
      <c r="B15" s="37" t="s">
        <v>37</v>
      </c>
    </row>
    <row r="16" spans="1:2" ht="55.2">
      <c r="A16" s="50" t="s">
        <v>49</v>
      </c>
      <c r="B16" s="32" t="s">
        <v>78</v>
      </c>
    </row>
    <row r="17" spans="1:4" ht="27.6">
      <c r="A17" s="50"/>
      <c r="B17" s="32" t="s">
        <v>59</v>
      </c>
    </row>
    <row r="18" spans="1:4" ht="42">
      <c r="A18" s="32" t="s">
        <v>51</v>
      </c>
      <c r="B18" s="32" t="s">
        <v>64</v>
      </c>
      <c r="C18" s="49"/>
    </row>
    <row r="19" spans="1:4" ht="14.4">
      <c r="A19" s="24" t="s">
        <v>10</v>
      </c>
      <c r="B19" s="35"/>
      <c r="C19" s="49"/>
    </row>
    <row r="20" spans="1:4">
      <c r="A20" s="32" t="s">
        <v>11</v>
      </c>
      <c r="B20" s="33" t="s">
        <v>97</v>
      </c>
    </row>
    <row r="21" spans="1:4">
      <c r="A21" s="32" t="s">
        <v>13</v>
      </c>
      <c r="B21" s="33" t="s">
        <v>96</v>
      </c>
    </row>
    <row r="22" spans="1:4" ht="30">
      <c r="A22" s="32" t="s">
        <v>65</v>
      </c>
      <c r="B22" s="33">
        <v>8</v>
      </c>
    </row>
    <row r="23" spans="1:4">
      <c r="A23" s="32" t="s">
        <v>20</v>
      </c>
      <c r="B23" t="s">
        <v>98</v>
      </c>
    </row>
    <row r="24" spans="1:4">
      <c r="A24" s="32" t="s">
        <v>21</v>
      </c>
      <c r="B24" t="s">
        <v>92</v>
      </c>
    </row>
    <row r="25" spans="1:4">
      <c r="A25" s="32" t="s">
        <v>22</v>
      </c>
      <c r="B25" s="33" t="s">
        <v>14</v>
      </c>
    </row>
    <row r="26" spans="1:4">
      <c r="A26" s="32" t="s">
        <v>23</v>
      </c>
      <c r="B26" s="33" t="s">
        <v>14</v>
      </c>
    </row>
    <row r="27" spans="1:4">
      <c r="A27" s="32" t="s">
        <v>66</v>
      </c>
      <c r="B27" s="33" t="s">
        <v>1</v>
      </c>
    </row>
    <row r="28" spans="1:4">
      <c r="A28" s="32" t="s">
        <v>56</v>
      </c>
      <c r="B28" s="33" t="s">
        <v>54</v>
      </c>
      <c r="C28" s="26" t="str">
        <f>IF(B28="Noise Limited","RS-EPRE [dBm / 15kHz]","SIR [dB]")</f>
        <v>RS-EPRE [dBm / 15kHz]</v>
      </c>
      <c r="D28" s="26" t="str">
        <f>IF(B28="Noise Limited","[dBm / 15kHz]","[dB]")</f>
        <v>[dBm / 15kHz]</v>
      </c>
    </row>
    <row r="29" spans="1:4" ht="41.4">
      <c r="A29" s="32" t="s">
        <v>68</v>
      </c>
      <c r="B29" s="33">
        <f>IF(B3=10,35.424,29.512)</f>
        <v>35.423999999999999</v>
      </c>
    </row>
    <row r="30" spans="1:4">
      <c r="A30" s="32" t="s">
        <v>77</v>
      </c>
      <c r="B30" s="33">
        <v>-80</v>
      </c>
    </row>
    <row r="31" spans="1:4">
      <c r="A31" s="32" t="s">
        <v>24</v>
      </c>
      <c r="B31" t="s">
        <v>99</v>
      </c>
    </row>
    <row r="32" spans="1:4">
      <c r="A32" s="32" t="s">
        <v>25</v>
      </c>
      <c r="B32" t="s">
        <v>93</v>
      </c>
    </row>
    <row r="33" spans="1:2">
      <c r="A33" s="38"/>
      <c r="B33" s="37"/>
    </row>
    <row r="34" spans="1:2">
      <c r="A34" s="37"/>
      <c r="B34" s="37"/>
    </row>
    <row r="35" spans="1:2" ht="69">
      <c r="A35" s="32" t="s">
        <v>67</v>
      </c>
      <c r="B35" s="37"/>
    </row>
  </sheetData>
  <mergeCells count="1">
    <mergeCell ref="A16:A17"/>
  </mergeCells>
  <phoneticPr fontId="3" type="noConversion"/>
  <dataValidations count="5">
    <dataValidation type="list" allowBlank="1" showInputMessage="1" showErrorMessage="1" sqref="B10">
      <formula1>"Handset, LME, LEE tablet, LEE laptop"</formula1>
    </dataValidation>
    <dataValidation type="list" allowBlank="1" showInputMessage="1" showErrorMessage="1" sqref="B27">
      <formula1>"TM3, TM2"</formula1>
    </dataValidation>
    <dataValidation type="list" allowBlank="1" showInputMessage="1" showErrorMessage="1" sqref="B28">
      <formula1>"Noise Limited, SIR Control"</formula1>
    </dataValidation>
    <dataValidation type="list" allowBlank="1" showInputMessage="1" showErrorMessage="1" sqref="B29">
      <formula1>"35.424, 29.512"</formula1>
    </dataValidation>
    <dataValidation type="list" allowBlank="1" showInputMessage="1" showErrorMessage="1" sqref="B3">
      <formula1>"10, 20"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"/>
  <sheetViews>
    <sheetView topLeftCell="A10" workbookViewId="0">
      <selection activeCell="F13" sqref="F13"/>
    </sheetView>
  </sheetViews>
  <sheetFormatPr defaultColWidth="10.6640625" defaultRowHeight="13.8"/>
  <cols>
    <col min="1" max="1" width="14.33203125" customWidth="1"/>
  </cols>
  <sheetData>
    <row r="1" spans="1:25" ht="15" customHeight="1">
      <c r="A1" s="14" t="s">
        <v>33</v>
      </c>
      <c r="B1" s="57" t="s">
        <v>73</v>
      </c>
      <c r="C1" s="57"/>
      <c r="D1" s="57"/>
      <c r="E1" s="57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</row>
    <row r="2" spans="1:25">
      <c r="A2" s="4" t="s">
        <v>53</v>
      </c>
      <c r="B2" s="10"/>
      <c r="C2" s="10"/>
      <c r="D2" s="10"/>
      <c r="E2" s="11"/>
      <c r="F2" s="11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</row>
    <row r="3" spans="1:25" ht="27.6">
      <c r="A3" s="2" t="s">
        <v>52</v>
      </c>
      <c r="B3" s="56">
        <v>0</v>
      </c>
      <c r="C3" s="56"/>
      <c r="D3" s="56">
        <v>30</v>
      </c>
      <c r="E3" s="56"/>
      <c r="F3" s="56">
        <v>60</v>
      </c>
      <c r="G3" s="56"/>
      <c r="H3" s="56">
        <v>90</v>
      </c>
      <c r="I3" s="56"/>
      <c r="J3" s="56">
        <v>120</v>
      </c>
      <c r="K3" s="56"/>
      <c r="L3" s="56">
        <v>150</v>
      </c>
      <c r="M3" s="56"/>
      <c r="N3" s="56">
        <v>180</v>
      </c>
      <c r="O3" s="56"/>
      <c r="P3" s="56">
        <v>210</v>
      </c>
      <c r="Q3" s="56"/>
      <c r="R3" s="56">
        <v>240</v>
      </c>
      <c r="S3" s="56"/>
      <c r="T3" s="56">
        <v>270</v>
      </c>
      <c r="U3" s="56"/>
      <c r="V3" s="56">
        <v>300</v>
      </c>
      <c r="W3" s="56"/>
      <c r="X3" s="56">
        <v>330</v>
      </c>
      <c r="Y3" s="56"/>
    </row>
    <row r="4" spans="1:25" ht="60" customHeight="1">
      <c r="A4" s="25" t="str">
        <f>CONCATENATE("70% TP Outage Level ",'General Info'!$D$28)</f>
        <v>70% TP Outage Level [dBm / 15kHz]</v>
      </c>
      <c r="B4" s="51">
        <f ca="1">'Ori1-Raw Data'!B80:C80</f>
        <v>-94.881282702945143</v>
      </c>
      <c r="C4" s="51"/>
      <c r="D4" s="51">
        <f ca="1">'Ori1-Raw Data'!D80:E80</f>
        <v>-94.834601266946891</v>
      </c>
      <c r="E4" s="51"/>
      <c r="F4" s="51">
        <f ca="1">'Ori1-Raw Data'!F80:G80</f>
        <v>-94.804238292827506</v>
      </c>
      <c r="G4" s="51"/>
      <c r="H4" s="51">
        <f ca="1">'Ori1-Raw Data'!H80:I80</f>
        <v>-95.479201249877946</v>
      </c>
      <c r="I4" s="51"/>
      <c r="J4" s="51">
        <f ca="1">'Ori1-Raw Data'!J80:K80</f>
        <v>-96.219744347467525</v>
      </c>
      <c r="K4" s="51"/>
      <c r="L4" s="51">
        <f ca="1">'Ori1-Raw Data'!L80:M80</f>
        <v>-96.801790574886041</v>
      </c>
      <c r="M4" s="51"/>
      <c r="N4" s="51">
        <f ca="1">'Ori1-Raw Data'!N80:O80</f>
        <v>-96.649960301707026</v>
      </c>
      <c r="O4" s="51"/>
      <c r="P4" s="51">
        <f ca="1">'Ori1-Raw Data'!P80:Q80</f>
        <v>-95.481144514767934</v>
      </c>
      <c r="Q4" s="51"/>
      <c r="R4" s="51">
        <f ca="1">'Ori1-Raw Data'!R80:S80</f>
        <v>-93.887203427936626</v>
      </c>
      <c r="S4" s="51"/>
      <c r="T4" s="51">
        <f ca="1">'Ori1-Raw Data'!T80:U80</f>
        <v>-93.565693007621206</v>
      </c>
      <c r="U4" s="51"/>
      <c r="V4" s="51">
        <f ca="1">'Ori1-Raw Data'!V80:W80</f>
        <v>-92.960736257193886</v>
      </c>
      <c r="W4" s="51"/>
      <c r="X4" s="51">
        <f ca="1">'Ori1-Raw Data'!X80:Y80</f>
        <v>-94.655103231925295</v>
      </c>
      <c r="Y4" s="51"/>
    </row>
    <row r="5" spans="1:25" ht="41.4">
      <c r="A5" s="25" t="str">
        <f>CONCATENATE("95% TP Outage Level ",'General Info'!$D$28)</f>
        <v>95% TP Outage Level [dBm / 15kHz]</v>
      </c>
      <c r="B5" s="51">
        <f ca="1">'Ori1-Raw Data'!B82:C82</f>
        <v>-92.085848718050954</v>
      </c>
      <c r="C5" s="51"/>
      <c r="D5" s="51">
        <f ca="1">'Ori1-Raw Data'!D82:E82</f>
        <v>-93.517036259458521</v>
      </c>
      <c r="E5" s="51"/>
      <c r="F5" s="51">
        <f ca="1">'Ori1-Raw Data'!F82:G82</f>
        <v>-93.557149123875902</v>
      </c>
      <c r="G5" s="51"/>
      <c r="H5" s="51">
        <f ca="1">'Ori1-Raw Data'!H82:I82</f>
        <v>-93.62364996575522</v>
      </c>
      <c r="I5" s="51"/>
      <c r="J5" s="51">
        <f ca="1">'Ori1-Raw Data'!J82:K82</f>
        <v>-94.049369876422361</v>
      </c>
      <c r="K5" s="51"/>
      <c r="L5" s="51">
        <f ca="1">'Ori1-Raw Data'!L82:M82</f>
        <v>-94.98803071364047</v>
      </c>
      <c r="M5" s="51"/>
      <c r="N5" s="51">
        <f ca="1">'Ori1-Raw Data'!N82:O82</f>
        <v>-94.911932901258098</v>
      </c>
      <c r="O5" s="51"/>
      <c r="P5" s="51">
        <f ca="1">'Ori1-Raw Data'!P82:Q82</f>
        <v>-94.032434277910554</v>
      </c>
      <c r="Q5" s="51"/>
      <c r="R5" s="51">
        <f ca="1">'Ori1-Raw Data'!R82:S82</f>
        <v>-92.067042073948144</v>
      </c>
      <c r="S5" s="51"/>
      <c r="T5" s="51">
        <f ca="1">'Ori1-Raw Data'!T82:U82</f>
        <v>-92.50334746302326</v>
      </c>
      <c r="U5" s="51"/>
      <c r="V5" s="51">
        <f ca="1">'Ori1-Raw Data'!V82:W82</f>
        <v>-92.521363365747177</v>
      </c>
      <c r="W5" s="51"/>
      <c r="X5" s="51">
        <f ca="1">'Ori1-Raw Data'!X82:Y82</f>
        <v>-91.871327849588724</v>
      </c>
      <c r="Y5" s="51"/>
    </row>
    <row r="6" spans="1:25">
      <c r="B6" s="2"/>
      <c r="C6" s="2"/>
      <c r="D6" s="2"/>
      <c r="E6" s="6"/>
      <c r="F6" s="6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>
      <c r="A7" s="4" t="s">
        <v>38</v>
      </c>
      <c r="B7" s="10"/>
      <c r="C7" s="10"/>
      <c r="D7" s="10"/>
      <c r="E7" s="11"/>
      <c r="F7" s="11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</row>
    <row r="8" spans="1:25">
      <c r="A8" s="5" t="s">
        <v>29</v>
      </c>
      <c r="B8" s="15">
        <f ca="1">'Ori1-Raw Data'!B86</f>
        <v>0</v>
      </c>
      <c r="C8" s="2"/>
      <c r="D8" s="2"/>
      <c r="E8" s="6"/>
      <c r="F8" s="6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>
      <c r="A9" s="5" t="s">
        <v>30</v>
      </c>
      <c r="B9" s="15">
        <f ca="1">'Ori1-Raw Data'!B87</f>
        <v>0</v>
      </c>
      <c r="C9" s="2"/>
      <c r="D9" s="2"/>
      <c r="E9" s="6"/>
      <c r="F9" s="6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>
      <c r="B10" s="2"/>
      <c r="C10" s="2"/>
      <c r="D10" s="2"/>
      <c r="E10" s="6"/>
      <c r="F10" s="6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>
      <c r="A11" s="4" t="str">
        <f>CONCATENATE("Inverse Averaged FOM: ",'General Info'!$C$28)</f>
        <v>Inverse Averaged FOM: RS-EPRE [dBm / 15kHz]</v>
      </c>
      <c r="B11" s="10"/>
      <c r="C11" s="10"/>
      <c r="D11" s="10"/>
      <c r="E11" s="11"/>
      <c r="F11" s="11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</row>
    <row r="12" spans="1:25">
      <c r="A12" s="5" t="s">
        <v>29</v>
      </c>
      <c r="B12" s="18">
        <f ca="1">'Ori1-Raw Data'!B90</f>
        <v>-95.166034748938102</v>
      </c>
      <c r="C12" s="2"/>
      <c r="D12" s="2"/>
      <c r="E12" s="6"/>
      <c r="F12" s="6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>
      <c r="A13" s="5" t="s">
        <v>30</v>
      </c>
      <c r="B13" s="18">
        <f ca="1">'Ori1-Raw Data'!B91</f>
        <v>-93.436444265151721</v>
      </c>
      <c r="C13" s="2"/>
      <c r="D13" s="2"/>
      <c r="E13" s="6"/>
      <c r="F13" s="6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5" spans="1:25" ht="15" customHeight="1">
      <c r="A15" s="14" t="s">
        <v>33</v>
      </c>
      <c r="B15" s="57" t="s">
        <v>46</v>
      </c>
      <c r="C15" s="57"/>
      <c r="D15" s="57"/>
      <c r="E15" s="57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</row>
    <row r="16" spans="1:25">
      <c r="A16" s="4" t="s">
        <v>53</v>
      </c>
      <c r="B16" s="10"/>
      <c r="C16" s="10"/>
      <c r="D16" s="10"/>
      <c r="E16" s="11"/>
      <c r="F16" s="11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</row>
    <row r="17" spans="1:25" ht="27.6">
      <c r="A17" s="2" t="s">
        <v>52</v>
      </c>
      <c r="B17" s="56">
        <v>0</v>
      </c>
      <c r="C17" s="56"/>
      <c r="D17" s="56">
        <v>30</v>
      </c>
      <c r="E17" s="56"/>
      <c r="F17" s="56">
        <v>60</v>
      </c>
      <c r="G17" s="56"/>
      <c r="H17" s="56">
        <v>90</v>
      </c>
      <c r="I17" s="56"/>
      <c r="J17" s="56">
        <v>120</v>
      </c>
      <c r="K17" s="56"/>
      <c r="L17" s="56">
        <v>150</v>
      </c>
      <c r="M17" s="56"/>
      <c r="N17" s="56">
        <v>180</v>
      </c>
      <c r="O17" s="56"/>
      <c r="P17" s="56">
        <v>210</v>
      </c>
      <c r="Q17" s="56"/>
      <c r="R17" s="56">
        <v>240</v>
      </c>
      <c r="S17" s="56"/>
      <c r="T17" s="56">
        <v>270</v>
      </c>
      <c r="U17" s="56"/>
      <c r="V17" s="56">
        <v>300</v>
      </c>
      <c r="W17" s="56"/>
      <c r="X17" s="56">
        <v>330</v>
      </c>
      <c r="Y17" s="56"/>
    </row>
    <row r="18" spans="1:25" ht="60" customHeight="1">
      <c r="A18" s="25" t="str">
        <f>CONCATENATE("70% TP Outage Level ",'General Info'!$D$28)</f>
        <v>70% TP Outage Level [dBm / 15kHz]</v>
      </c>
      <c r="B18" s="51">
        <f ca="1">'Ori2-Raw Data'!B80:C80</f>
        <v>-92.063663458866912</v>
      </c>
      <c r="C18" s="51"/>
      <c r="D18" s="51">
        <f ca="1">'Ori2-Raw Data'!D80:E80</f>
        <v>-92.345751758220871</v>
      </c>
      <c r="E18" s="51"/>
      <c r="F18" s="51">
        <f ca="1">'Ori2-Raw Data'!F80:G80</f>
        <v>-91.824830595664665</v>
      </c>
      <c r="G18" s="51"/>
      <c r="H18" s="51">
        <f ca="1">'Ori2-Raw Data'!H80:I80</f>
        <v>-91.084108956001046</v>
      </c>
      <c r="I18" s="51"/>
      <c r="J18" s="51">
        <f ca="1">'Ori2-Raw Data'!J80:K80</f>
        <v>-91.158676911544219</v>
      </c>
      <c r="K18" s="51"/>
      <c r="L18" s="51">
        <f ca="1">'Ori2-Raw Data'!L80:M80</f>
        <v>-92.226355228515487</v>
      </c>
      <c r="M18" s="51"/>
      <c r="N18" s="51">
        <f ca="1">'Ori2-Raw Data'!N80:O80</f>
        <v>-94.062638112569871</v>
      </c>
      <c r="O18" s="51"/>
      <c r="P18" s="51">
        <f ca="1">'Ori2-Raw Data'!P80:Q80</f>
        <v>-95.574236425339365</v>
      </c>
      <c r="Q18" s="51"/>
      <c r="R18" s="51">
        <f ca="1">'Ori2-Raw Data'!R80:S80</f>
        <v>-95.470031171647364</v>
      </c>
      <c r="S18" s="51"/>
      <c r="T18" s="51">
        <f ca="1">'Ori2-Raw Data'!T80:U80</f>
        <v>-94.429427934029164</v>
      </c>
      <c r="U18" s="51"/>
      <c r="V18" s="51">
        <f ca="1">'Ori2-Raw Data'!V80:W80</f>
        <v>-93.540351784790474</v>
      </c>
      <c r="W18" s="51"/>
      <c r="X18" s="51">
        <f ca="1">'Ori2-Raw Data'!X80:Y80</f>
        <v>-92.740640334923299</v>
      </c>
      <c r="Y18" s="51"/>
    </row>
    <row r="19" spans="1:25" ht="41.4">
      <c r="A19" s="25" t="str">
        <f>CONCATENATE("95% TP Outage Level ",'General Info'!$D$28)</f>
        <v>95% TP Outage Level [dBm / 15kHz]</v>
      </c>
      <c r="B19" s="51">
        <f ca="1">'Ori2-Raw Data'!B82:C82</f>
        <v>-90.200352609308879</v>
      </c>
      <c r="C19" s="51"/>
      <c r="D19" s="51">
        <f ca="1">'Ori2-Raw Data'!D82:E82</f>
        <v>-90.408840700583823</v>
      </c>
      <c r="E19" s="51"/>
      <c r="F19" s="51">
        <f ca="1">'Ori2-Raw Data'!F82:G82</f>
        <v>-89.649453140349721</v>
      </c>
      <c r="G19" s="51"/>
      <c r="H19" s="51">
        <f ca="1">'Ori2-Raw Data'!H82:I82</f>
        <v>-89.1500688607114</v>
      </c>
      <c r="I19" s="51"/>
      <c r="J19" s="51">
        <f ca="1">'Ori2-Raw Data'!J82:K82</f>
        <v>-89.158343428904743</v>
      </c>
      <c r="K19" s="51"/>
      <c r="L19" s="51">
        <f ca="1">'Ori2-Raw Data'!L82:M82</f>
        <v>-89.913921791335383</v>
      </c>
      <c r="M19" s="51"/>
      <c r="N19" s="51">
        <f ca="1">'Ori2-Raw Data'!N82:O82</f>
        <v>-92.173879716981133</v>
      </c>
      <c r="O19" s="51"/>
      <c r="P19" s="51">
        <f ca="1">'Ori2-Raw Data'!P82:Q82</f>
        <v>-93.198779743746186</v>
      </c>
      <c r="Q19" s="51"/>
      <c r="R19" s="51">
        <f ca="1">'Ori2-Raw Data'!R82:S82</f>
        <v>-93.599760118798301</v>
      </c>
      <c r="S19" s="51"/>
      <c r="T19" s="51">
        <f ca="1">'Ori2-Raw Data'!T82:U82</f>
        <v>-92.507924203273035</v>
      </c>
      <c r="U19" s="51"/>
      <c r="V19" s="51">
        <f ca="1">'Ori2-Raw Data'!V82:W82</f>
        <v>-91.636237256719184</v>
      </c>
      <c r="W19" s="51"/>
      <c r="X19" s="51">
        <f ca="1">'Ori2-Raw Data'!X82:Y82</f>
        <v>-90.583740582366119</v>
      </c>
      <c r="Y19" s="51"/>
    </row>
    <row r="20" spans="1:25">
      <c r="B20" s="2"/>
      <c r="C20" s="2"/>
      <c r="D20" s="2"/>
      <c r="E20" s="6"/>
      <c r="F20" s="6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>
      <c r="A21" s="4" t="s">
        <v>38</v>
      </c>
      <c r="B21" s="10"/>
      <c r="C21" s="10"/>
      <c r="D21" s="10"/>
      <c r="E21" s="11"/>
      <c r="F21" s="11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</row>
    <row r="22" spans="1:25">
      <c r="A22" s="5" t="s">
        <v>29</v>
      </c>
      <c r="B22" s="15">
        <f ca="1">'Ori2-Raw Data'!B86</f>
        <v>0</v>
      </c>
      <c r="C22" s="2"/>
      <c r="D22" s="2"/>
      <c r="E22" s="6"/>
      <c r="F22" s="6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>
      <c r="A23" s="5" t="s">
        <v>30</v>
      </c>
      <c r="B23" s="15">
        <f ca="1">'Ori2-Raw Data'!B87</f>
        <v>0</v>
      </c>
      <c r="C23" s="2"/>
      <c r="D23" s="2"/>
      <c r="E23" s="6"/>
      <c r="F23" s="6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>
      <c r="B24" s="2"/>
      <c r="C24" s="2"/>
      <c r="D24" s="2"/>
      <c r="E24" s="6"/>
      <c r="F24" s="6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>
      <c r="A25" s="4" t="str">
        <f>CONCATENATE("Inverse Averaged FOM: ",'General Info'!$C$28)</f>
        <v>Inverse Averaged FOM: RS-EPRE [dBm / 15kHz]</v>
      </c>
      <c r="B25" s="10"/>
      <c r="C25" s="10"/>
      <c r="D25" s="10"/>
      <c r="E25" s="11"/>
      <c r="F25" s="11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</row>
    <row r="26" spans="1:25">
      <c r="A26" s="5" t="s">
        <v>29</v>
      </c>
      <c r="B26" s="18">
        <f ca="1">'Ori2-Raw Data'!B90</f>
        <v>-95.166034748938102</v>
      </c>
      <c r="C26" s="2"/>
      <c r="D26" s="2"/>
      <c r="E26" s="6"/>
      <c r="F26" s="6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>
      <c r="A27" s="5" t="s">
        <v>30</v>
      </c>
      <c r="B27" s="18">
        <f ca="1">'Ori2-Raw Data'!B91</f>
        <v>-93.436444265151721</v>
      </c>
      <c r="C27" s="2"/>
      <c r="D27" s="2"/>
      <c r="E27" s="6"/>
      <c r="F27" s="6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9" spans="1:25" ht="15" customHeight="1">
      <c r="A29" s="14" t="s">
        <v>33</v>
      </c>
      <c r="B29" s="57" t="s">
        <v>47</v>
      </c>
      <c r="C29" s="57"/>
      <c r="D29" s="57"/>
      <c r="E29" s="57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</row>
    <row r="30" spans="1:25">
      <c r="A30" s="4" t="s">
        <v>53</v>
      </c>
      <c r="B30" s="10"/>
      <c r="C30" s="10"/>
      <c r="D30" s="10"/>
      <c r="E30" s="11"/>
      <c r="F30" s="11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</row>
    <row r="31" spans="1:25" ht="27.6">
      <c r="A31" s="2" t="s">
        <v>52</v>
      </c>
      <c r="B31" s="56">
        <v>0</v>
      </c>
      <c r="C31" s="56"/>
      <c r="D31" s="56">
        <v>30</v>
      </c>
      <c r="E31" s="56"/>
      <c r="F31" s="56">
        <v>60</v>
      </c>
      <c r="G31" s="56"/>
      <c r="H31" s="56">
        <v>90</v>
      </c>
      <c r="I31" s="56"/>
      <c r="J31" s="56">
        <v>120</v>
      </c>
      <c r="K31" s="56"/>
      <c r="L31" s="56">
        <v>150</v>
      </c>
      <c r="M31" s="56"/>
      <c r="N31" s="56">
        <v>180</v>
      </c>
      <c r="O31" s="56"/>
      <c r="P31" s="56">
        <v>210</v>
      </c>
      <c r="Q31" s="56"/>
      <c r="R31" s="56">
        <v>240</v>
      </c>
      <c r="S31" s="56"/>
      <c r="T31" s="56">
        <v>270</v>
      </c>
      <c r="U31" s="56"/>
      <c r="V31" s="56">
        <v>300</v>
      </c>
      <c r="W31" s="56"/>
      <c r="X31" s="56">
        <v>330</v>
      </c>
      <c r="Y31" s="56"/>
    </row>
    <row r="32" spans="1:25" ht="41.4">
      <c r="A32" s="25" t="str">
        <f>CONCATENATE("70% TP Outage Level ",'General Info'!$D$28)</f>
        <v>70% TP Outage Level [dBm / 15kHz]</v>
      </c>
      <c r="B32" s="51">
        <f ca="1">'Ori3-Raw Data'!B80:C80</f>
        <v>-90.875193130496797</v>
      </c>
      <c r="C32" s="51"/>
      <c r="D32" s="51">
        <f ca="1">'Ori3-Raw Data'!D80:E80</f>
        <v>-90.752218134602899</v>
      </c>
      <c r="E32" s="51"/>
      <c r="F32" s="51">
        <f ca="1">'Ori3-Raw Data'!F80:G80</f>
        <v>-91.655227158468492</v>
      </c>
      <c r="G32" s="51"/>
      <c r="H32" s="51">
        <f ca="1">'Ori3-Raw Data'!H80:I80</f>
        <v>-93.443497495283324</v>
      </c>
      <c r="I32" s="51"/>
      <c r="J32" s="51">
        <f ca="1">'Ori3-Raw Data'!J80:K80</f>
        <v>-94.468859614934914</v>
      </c>
      <c r="K32" s="51"/>
      <c r="L32" s="51">
        <f ca="1">'Ori3-Raw Data'!L80:M80</f>
        <v>-93.989754647564737</v>
      </c>
      <c r="M32" s="51"/>
      <c r="N32" s="51">
        <f ca="1">'Ori3-Raw Data'!N80:O80</f>
        <v>-93.189247781661734</v>
      </c>
      <c r="O32" s="51"/>
      <c r="P32" s="51">
        <f ca="1">'Ori3-Raw Data'!P80:Q80</f>
        <v>-91.360640532026608</v>
      </c>
      <c r="Q32" s="51"/>
      <c r="R32" s="51">
        <f ca="1">'Ori3-Raw Data'!R80:S80</f>
        <v>-89.720019008121653</v>
      </c>
      <c r="S32" s="51"/>
      <c r="T32" s="51">
        <f ca="1">'Ori3-Raw Data'!T80:U80</f>
        <v>-90.859395684405612</v>
      </c>
      <c r="U32" s="51"/>
      <c r="V32" s="51">
        <f ca="1">'Ori3-Raw Data'!V80:W80</f>
        <v>-92.154519484324638</v>
      </c>
      <c r="W32" s="51"/>
      <c r="X32" s="51">
        <f ca="1">'Ori3-Raw Data'!X80:Y80</f>
        <v>-91.626630086225319</v>
      </c>
      <c r="Y32" s="51"/>
    </row>
    <row r="33" spans="1:25" ht="41.4">
      <c r="A33" s="25" t="str">
        <f>CONCATENATE("95% TP Outage Level ",'General Info'!$D$28)</f>
        <v>95% TP Outage Level [dBm / 15kHz]</v>
      </c>
      <c r="B33" s="51">
        <f ca="1">'Ori3-Raw Data'!B82:C82</f>
        <v>-89.525539584157542</v>
      </c>
      <c r="C33" s="51"/>
      <c r="D33" s="51">
        <f ca="1">'Ori3-Raw Data'!D82:E82</f>
        <v>-89.526950269801645</v>
      </c>
      <c r="E33" s="51"/>
      <c r="F33" s="51">
        <f ca="1">'Ori3-Raw Data'!F82:G82</f>
        <v>-90.08183575797915</v>
      </c>
      <c r="G33" s="51"/>
      <c r="H33" s="51">
        <f ca="1">'Ori3-Raw Data'!H82:I82</f>
        <v>-92.439707960433353</v>
      </c>
      <c r="I33" s="51"/>
      <c r="J33" s="51">
        <f ca="1">'Ori3-Raw Data'!J82:K82</f>
        <v>-93.236353842470677</v>
      </c>
      <c r="K33" s="51"/>
      <c r="L33" s="51">
        <f ca="1">'Ori3-Raw Data'!L82:M82</f>
        <v>-92.272405841660259</v>
      </c>
      <c r="M33" s="51"/>
      <c r="N33" s="51">
        <f ca="1">'Ori3-Raw Data'!N82:O82</f>
        <v>-92.266213025968611</v>
      </c>
      <c r="O33" s="51"/>
      <c r="P33" s="51">
        <f ca="1">'Ori3-Raw Data'!P82:Q82</f>
        <v>-89.166168633896106</v>
      </c>
      <c r="Q33" s="51"/>
      <c r="R33" s="51">
        <f ca="1">'Ori3-Raw Data'!R82:S82</f>
        <v>-88.393948702196283</v>
      </c>
      <c r="S33" s="51"/>
      <c r="T33" s="51">
        <f ca="1">'Ori3-Raw Data'!T82:U82</f>
        <v>-88.663087074653902</v>
      </c>
      <c r="U33" s="51"/>
      <c r="V33" s="51">
        <f ca="1">'Ori3-Raw Data'!V82:W82</f>
        <v>-90.75794298631169</v>
      </c>
      <c r="W33" s="51"/>
      <c r="X33" s="51">
        <f ca="1">'Ori3-Raw Data'!X82:Y82</f>
        <v>-90.048143519241776</v>
      </c>
      <c r="Y33" s="51"/>
    </row>
    <row r="34" spans="1:25">
      <c r="B34" s="2"/>
      <c r="C34" s="2"/>
      <c r="D34" s="2"/>
      <c r="E34" s="6"/>
      <c r="F34" s="6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>
      <c r="A35" s="4" t="s">
        <v>38</v>
      </c>
      <c r="B35" s="10"/>
      <c r="C35" s="10"/>
      <c r="D35" s="10"/>
      <c r="E35" s="11"/>
      <c r="F35" s="11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</row>
    <row r="36" spans="1:25">
      <c r="A36" s="5" t="s">
        <v>29</v>
      </c>
      <c r="B36" s="15">
        <f ca="1">'Ori3-Raw Data'!B86</f>
        <v>0</v>
      </c>
      <c r="C36" s="2"/>
      <c r="D36" s="2"/>
      <c r="E36" s="6"/>
      <c r="F36" s="6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>
      <c r="A37" s="5" t="s">
        <v>30</v>
      </c>
      <c r="B37" s="15">
        <f ca="1">'Ori3-Raw Data'!B87</f>
        <v>0</v>
      </c>
      <c r="C37" s="2"/>
      <c r="D37" s="2"/>
      <c r="E37" s="6"/>
      <c r="F37" s="6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>
      <c r="B38" s="2"/>
      <c r="C38" s="2"/>
      <c r="D38" s="2"/>
      <c r="E38" s="6"/>
      <c r="F38" s="6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>
      <c r="A39" s="4" t="str">
        <f>CONCATENATE("Inverse Averaged FOM: ",'General Info'!$C$28)</f>
        <v>Inverse Averaged FOM: RS-EPRE [dBm / 15kHz]</v>
      </c>
      <c r="B39" s="10"/>
      <c r="C39" s="10"/>
      <c r="D39" s="10"/>
      <c r="E39" s="11"/>
      <c r="F39" s="11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</row>
    <row r="40" spans="1:25">
      <c r="A40" s="5" t="s">
        <v>29</v>
      </c>
      <c r="B40" s="18">
        <f ca="1">'Ori3-Raw Data'!B90</f>
        <v>-95.166034748938102</v>
      </c>
      <c r="C40" s="2"/>
      <c r="D40" s="2"/>
      <c r="E40" s="6"/>
      <c r="F40" s="6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>
      <c r="A41" s="5" t="s">
        <v>30</v>
      </c>
      <c r="B41" s="18">
        <f ca="1">'Ori3-Raw Data'!B91</f>
        <v>-93.436444265151721</v>
      </c>
      <c r="C41" s="2"/>
      <c r="D41" s="2"/>
      <c r="E41" s="6"/>
      <c r="F41" s="6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3" spans="1:25" ht="15" customHeight="1">
      <c r="A43" s="41" t="s">
        <v>57</v>
      </c>
      <c r="B43" s="58" t="s">
        <v>58</v>
      </c>
      <c r="C43" s="58"/>
      <c r="D43" s="58"/>
      <c r="E43" s="58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</row>
    <row r="44" spans="1:25" ht="15.6">
      <c r="A44" s="42" t="str">
        <f>CONCATENATE("Inverse Averaged FOM: ",'General Info'!$C$28)</f>
        <v>Inverse Averaged FOM: RS-EPRE [dBm / 15kHz]</v>
      </c>
      <c r="B44" s="29"/>
      <c r="C44" s="29"/>
      <c r="D44" s="29"/>
      <c r="E44" s="30"/>
      <c r="F44" s="11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</row>
    <row r="45" spans="1:25" ht="15.6">
      <c r="A45" s="43" t="s">
        <v>29</v>
      </c>
      <c r="B45" s="44">
        <f ca="1">IF(AND(B8&lt;=1,B22&lt;=1,B36&lt;=1),10*LOG10(3/(1/10^(B12/10)+1/10^(B26/10)+1/10^(B40/10))),"FAIL")</f>
        <v>-95.166034748938117</v>
      </c>
      <c r="C45" s="28"/>
      <c r="D45" s="28"/>
      <c r="E45" s="31"/>
      <c r="F45" s="6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5.6">
      <c r="A46" s="43" t="s">
        <v>30</v>
      </c>
      <c r="B46" s="44">
        <f ca="1">IF(AND(B9&lt;=2,B23&lt;=2,B37&lt;=2),10*LOG10(3/(1/10^(B13/10)+1/10^(B27/10)+1/10^(B41/10))),"FAIL")</f>
        <v>-93.436444265151749</v>
      </c>
      <c r="C46" s="28"/>
      <c r="D46" s="28"/>
      <c r="E46" s="31"/>
      <c r="F46" s="6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8" spans="1:25" ht="15" customHeight="1">
      <c r="A48" s="14" t="s">
        <v>33</v>
      </c>
      <c r="B48" s="57" t="s">
        <v>48</v>
      </c>
      <c r="C48" s="57"/>
      <c r="D48" s="57"/>
      <c r="E48" s="57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</row>
    <row r="49" spans="1:25">
      <c r="A49" s="4" t="s">
        <v>53</v>
      </c>
      <c r="B49" s="10"/>
      <c r="C49" s="10"/>
      <c r="D49" s="10"/>
      <c r="E49" s="11"/>
      <c r="F49" s="11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</row>
    <row r="50" spans="1:25" ht="27.6">
      <c r="A50" s="2" t="s">
        <v>52</v>
      </c>
      <c r="B50" s="56">
        <v>0</v>
      </c>
      <c r="C50" s="56"/>
      <c r="D50" s="56">
        <v>30</v>
      </c>
      <c r="E50" s="56"/>
      <c r="F50" s="56">
        <v>60</v>
      </c>
      <c r="G50" s="56"/>
      <c r="H50" s="56">
        <v>90</v>
      </c>
      <c r="I50" s="56"/>
      <c r="J50" s="56">
        <v>120</v>
      </c>
      <c r="K50" s="56"/>
      <c r="L50" s="56">
        <v>150</v>
      </c>
      <c r="M50" s="56"/>
      <c r="N50" s="56">
        <v>180</v>
      </c>
      <c r="O50" s="56"/>
      <c r="P50" s="56">
        <v>210</v>
      </c>
      <c r="Q50" s="56"/>
      <c r="R50" s="56">
        <v>240</v>
      </c>
      <c r="S50" s="56"/>
      <c r="T50" s="56">
        <v>270</v>
      </c>
      <c r="U50" s="56"/>
      <c r="V50" s="56">
        <v>300</v>
      </c>
      <c r="W50" s="56"/>
      <c r="X50" s="56">
        <v>330</v>
      </c>
      <c r="Y50" s="56"/>
    </row>
    <row r="51" spans="1:25" ht="41.4">
      <c r="A51" s="25" t="str">
        <f>CONCATENATE("70% TP Outage Level ",'General Info'!$D$28)</f>
        <v>70% TP Outage Level [dBm / 15kHz]</v>
      </c>
      <c r="B51" s="51" t="str">
        <f ca="1">'Ori4-Raw Data'!B80:C80</f>
        <v>N/A</v>
      </c>
      <c r="C51" s="51"/>
      <c r="D51" s="51" t="str">
        <f ca="1">'Ori4-Raw Data'!D80:E80</f>
        <v>N/A</v>
      </c>
      <c r="E51" s="51"/>
      <c r="F51" s="51" t="str">
        <f ca="1">'Ori4-Raw Data'!F80:G80</f>
        <v>N/A</v>
      </c>
      <c r="G51" s="51"/>
      <c r="H51" s="51" t="str">
        <f ca="1">'Ori4-Raw Data'!H80:I80</f>
        <v>N/A</v>
      </c>
      <c r="I51" s="51"/>
      <c r="J51" s="51" t="str">
        <f ca="1">'Ori4-Raw Data'!J80:K80</f>
        <v>N/A</v>
      </c>
      <c r="K51" s="51"/>
      <c r="L51" s="51" t="str">
        <f ca="1">'Ori4-Raw Data'!L80:M80</f>
        <v>N/A</v>
      </c>
      <c r="M51" s="51"/>
      <c r="N51" s="51" t="str">
        <f ca="1">'Ori4-Raw Data'!N80:O80</f>
        <v>N/A</v>
      </c>
      <c r="O51" s="51"/>
      <c r="P51" s="51" t="str">
        <f ca="1">'Ori4-Raw Data'!P80:Q80</f>
        <v>N/A</v>
      </c>
      <c r="Q51" s="51"/>
      <c r="R51" s="51" t="str">
        <f ca="1">'Ori4-Raw Data'!R80:S80</f>
        <v>N/A</v>
      </c>
      <c r="S51" s="51"/>
      <c r="T51" s="51" t="str">
        <f ca="1">'Ori4-Raw Data'!T80:U80</f>
        <v>N/A</v>
      </c>
      <c r="U51" s="51"/>
      <c r="V51" s="51" t="str">
        <f ca="1">'Ori4-Raw Data'!V80:W80</f>
        <v>N/A</v>
      </c>
      <c r="W51" s="51"/>
      <c r="X51" s="52" t="str">
        <f ca="1">'Ori4-Raw Data'!X80:Y80</f>
        <v>N/A</v>
      </c>
      <c r="Y51" s="53"/>
    </row>
    <row r="52" spans="1:25" ht="41.4">
      <c r="A52" s="25" t="str">
        <f>CONCATENATE("95% TP Outage Level ",'General Info'!$D$28)</f>
        <v>95% TP Outage Level [dBm / 15kHz]</v>
      </c>
      <c r="B52" s="51" t="str">
        <f ca="1">'Ori4-Raw Data'!B82:C82</f>
        <v>N/A</v>
      </c>
      <c r="C52" s="51"/>
      <c r="D52" s="51" t="str">
        <f ca="1">'Ori4-Raw Data'!D82:E82</f>
        <v>N/A</v>
      </c>
      <c r="E52" s="51"/>
      <c r="F52" s="54" t="str">
        <f ca="1">'Ori4-Raw Data'!F82:G82</f>
        <v>N/A</v>
      </c>
      <c r="G52" s="54"/>
      <c r="H52" s="51" t="str">
        <f ca="1">'Ori4-Raw Data'!H82:I82</f>
        <v>N/A</v>
      </c>
      <c r="I52" s="51"/>
      <c r="J52" s="51" t="str">
        <f ca="1">'Ori4-Raw Data'!J82:K82</f>
        <v>N/A</v>
      </c>
      <c r="K52" s="51"/>
      <c r="L52" s="51" t="str">
        <f ca="1">'Ori4-Raw Data'!L82:M82</f>
        <v>N/A</v>
      </c>
      <c r="M52" s="51"/>
      <c r="N52" s="51" t="str">
        <f ca="1">'Ori4-Raw Data'!N82:O82</f>
        <v>N/A</v>
      </c>
      <c r="O52" s="51"/>
      <c r="P52" s="51" t="str">
        <f ca="1">'Ori4-Raw Data'!P82:Q82</f>
        <v>N/A</v>
      </c>
      <c r="Q52" s="51"/>
      <c r="R52" s="51" t="str">
        <f ca="1">'Ori4-Raw Data'!R82:S82</f>
        <v>N/A</v>
      </c>
      <c r="S52" s="51"/>
      <c r="T52" s="51" t="str">
        <f ca="1">'Ori4-Raw Data'!T82:U82</f>
        <v>N/A</v>
      </c>
      <c r="U52" s="51"/>
      <c r="V52" s="51" t="str">
        <f ca="1">'Ori4-Raw Data'!V82:W82</f>
        <v>N/A</v>
      </c>
      <c r="W52" s="51"/>
      <c r="X52" s="51" t="str">
        <f ca="1">'Ori4-Raw Data'!X82:Y82</f>
        <v>N/A</v>
      </c>
      <c r="Y52" s="51"/>
    </row>
    <row r="53" spans="1:25">
      <c r="B53" s="2"/>
      <c r="C53" s="2"/>
      <c r="D53" s="2"/>
      <c r="E53" s="6"/>
      <c r="F53" s="6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>
      <c r="A54" s="4" t="s">
        <v>38</v>
      </c>
      <c r="B54" s="10"/>
      <c r="C54" s="10"/>
      <c r="D54" s="10"/>
      <c r="E54" s="11"/>
      <c r="F54" s="11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</row>
    <row r="55" spans="1:25">
      <c r="A55" s="5" t="s">
        <v>29</v>
      </c>
      <c r="B55" s="15">
        <f ca="1">'Ori4-Raw Data'!B86</f>
        <v>12</v>
      </c>
      <c r="C55" s="2"/>
      <c r="D55" s="2"/>
      <c r="E55" s="6"/>
      <c r="F55" s="6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>
      <c r="A56" s="5" t="s">
        <v>30</v>
      </c>
      <c r="B56" s="15">
        <f ca="1">'Ori4-Raw Data'!B87</f>
        <v>12</v>
      </c>
      <c r="C56" s="2"/>
      <c r="D56" s="2"/>
      <c r="E56" s="6"/>
      <c r="F56" s="6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>
      <c r="B57" s="2"/>
      <c r="C57" s="2"/>
      <c r="D57" s="2"/>
      <c r="E57" s="6"/>
      <c r="F57" s="6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>
      <c r="A58" s="4" t="str">
        <f>CONCATENATE("Inverse Averaged FOM: ",'General Info'!$C$28)</f>
        <v>Inverse Averaged FOM: RS-EPRE [dBm / 15kHz]</v>
      </c>
      <c r="B58" s="10"/>
      <c r="C58" s="10"/>
      <c r="D58" s="10"/>
      <c r="E58" s="11"/>
      <c r="F58" s="11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</row>
    <row r="59" spans="1:25">
      <c r="A59" s="5" t="s">
        <v>29</v>
      </c>
      <c r="B59" s="18" t="str">
        <f ca="1">'Ori4-Raw Data'!B90</f>
        <v>FAIL</v>
      </c>
      <c r="C59" s="2"/>
      <c r="D59" s="2"/>
      <c r="E59" s="6"/>
      <c r="F59" s="6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>
      <c r="A60" s="5" t="s">
        <v>30</v>
      </c>
      <c r="B60" s="18" t="str">
        <f ca="1">'Ori4-Raw Data'!B91</f>
        <v>FAIL</v>
      </c>
      <c r="C60" s="2"/>
      <c r="D60" s="2"/>
      <c r="E60" s="6"/>
      <c r="F60" s="6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</sheetData>
  <mergeCells count="199">
    <mergeCell ref="V43:W43"/>
    <mergeCell ref="X43:Y43"/>
    <mergeCell ref="B43:E43"/>
    <mergeCell ref="F43:G43"/>
    <mergeCell ref="H43:I43"/>
    <mergeCell ref="J43:K43"/>
    <mergeCell ref="L43:M43"/>
    <mergeCell ref="N43:O43"/>
    <mergeCell ref="P43:Q43"/>
    <mergeCell ref="R43:S43"/>
    <mergeCell ref="T43:U43"/>
    <mergeCell ref="N33:O33"/>
    <mergeCell ref="P33:Q33"/>
    <mergeCell ref="R33:S33"/>
    <mergeCell ref="T33:U33"/>
    <mergeCell ref="V33:W33"/>
    <mergeCell ref="X33:Y33"/>
    <mergeCell ref="B33:C33"/>
    <mergeCell ref="D33:E33"/>
    <mergeCell ref="F33:G33"/>
    <mergeCell ref="H33:I33"/>
    <mergeCell ref="J33:K33"/>
    <mergeCell ref="L33:M33"/>
    <mergeCell ref="N32:O32"/>
    <mergeCell ref="P32:Q32"/>
    <mergeCell ref="R32:S32"/>
    <mergeCell ref="T32:U32"/>
    <mergeCell ref="V32:W32"/>
    <mergeCell ref="X32:Y32"/>
    <mergeCell ref="B32:C32"/>
    <mergeCell ref="D32:E32"/>
    <mergeCell ref="F32:G32"/>
    <mergeCell ref="H32:I32"/>
    <mergeCell ref="J32:K32"/>
    <mergeCell ref="L32:M32"/>
    <mergeCell ref="B29:E29"/>
    <mergeCell ref="N31:O31"/>
    <mergeCell ref="P31:Q31"/>
    <mergeCell ref="R31:S31"/>
    <mergeCell ref="T31:U31"/>
    <mergeCell ref="V31:W31"/>
    <mergeCell ref="X31:Y31"/>
    <mergeCell ref="B31:C31"/>
    <mergeCell ref="D31:E31"/>
    <mergeCell ref="F31:G31"/>
    <mergeCell ref="H31:I31"/>
    <mergeCell ref="J31:K31"/>
    <mergeCell ref="L31:M31"/>
    <mergeCell ref="N29:O29"/>
    <mergeCell ref="P29:Q29"/>
    <mergeCell ref="R29:S29"/>
    <mergeCell ref="T29:U29"/>
    <mergeCell ref="V29:W29"/>
    <mergeCell ref="X29:Y29"/>
    <mergeCell ref="F29:G29"/>
    <mergeCell ref="H29:I29"/>
    <mergeCell ref="J29:K29"/>
    <mergeCell ref="L29:M29"/>
    <mergeCell ref="N19:O19"/>
    <mergeCell ref="P19:Q19"/>
    <mergeCell ref="R19:S19"/>
    <mergeCell ref="T19:U19"/>
    <mergeCell ref="V19:W19"/>
    <mergeCell ref="X19:Y19"/>
    <mergeCell ref="B19:C19"/>
    <mergeCell ref="D19:E19"/>
    <mergeCell ref="F19:G19"/>
    <mergeCell ref="H19:I19"/>
    <mergeCell ref="J19:K19"/>
    <mergeCell ref="L19:M19"/>
    <mergeCell ref="N18:O18"/>
    <mergeCell ref="P18:Q18"/>
    <mergeCell ref="R18:S18"/>
    <mergeCell ref="T18:U18"/>
    <mergeCell ref="V18:W18"/>
    <mergeCell ref="X18:Y18"/>
    <mergeCell ref="B18:C18"/>
    <mergeCell ref="D18:E18"/>
    <mergeCell ref="F18:G18"/>
    <mergeCell ref="H18:I18"/>
    <mergeCell ref="J18:K18"/>
    <mergeCell ref="L18:M18"/>
    <mergeCell ref="B15:E15"/>
    <mergeCell ref="N17:O17"/>
    <mergeCell ref="P17:Q17"/>
    <mergeCell ref="R17:S17"/>
    <mergeCell ref="T17:U17"/>
    <mergeCell ref="V17:W17"/>
    <mergeCell ref="X17:Y17"/>
    <mergeCell ref="B17:C17"/>
    <mergeCell ref="D17:E17"/>
    <mergeCell ref="F17:G17"/>
    <mergeCell ref="H17:I17"/>
    <mergeCell ref="J17:K17"/>
    <mergeCell ref="L17:M17"/>
    <mergeCell ref="N15:O15"/>
    <mergeCell ref="P15:Q15"/>
    <mergeCell ref="R15:S15"/>
    <mergeCell ref="T15:U15"/>
    <mergeCell ref="V15:W15"/>
    <mergeCell ref="X15:Y15"/>
    <mergeCell ref="F15:G15"/>
    <mergeCell ref="H15:I15"/>
    <mergeCell ref="J15:K15"/>
    <mergeCell ref="L15:M15"/>
    <mergeCell ref="B1:E1"/>
    <mergeCell ref="N3:O3"/>
    <mergeCell ref="P3:Q3"/>
    <mergeCell ref="R3:S3"/>
    <mergeCell ref="T3:U3"/>
    <mergeCell ref="V3:W3"/>
    <mergeCell ref="X3:Y3"/>
    <mergeCell ref="B3:C3"/>
    <mergeCell ref="D3:E3"/>
    <mergeCell ref="F3:G3"/>
    <mergeCell ref="H3:I3"/>
    <mergeCell ref="J3:K3"/>
    <mergeCell ref="L3:M3"/>
    <mergeCell ref="N1:O1"/>
    <mergeCell ref="P1:Q1"/>
    <mergeCell ref="R1:S1"/>
    <mergeCell ref="T1:U1"/>
    <mergeCell ref="V1:W1"/>
    <mergeCell ref="X1:Y1"/>
    <mergeCell ref="F1:G1"/>
    <mergeCell ref="H1:I1"/>
    <mergeCell ref="J1:K1"/>
    <mergeCell ref="L1:M1"/>
    <mergeCell ref="N5:O5"/>
    <mergeCell ref="P5:Q5"/>
    <mergeCell ref="R5:S5"/>
    <mergeCell ref="T5:U5"/>
    <mergeCell ref="V5:W5"/>
    <mergeCell ref="X5:Y5"/>
    <mergeCell ref="B5:C5"/>
    <mergeCell ref="D5:E5"/>
    <mergeCell ref="F5:G5"/>
    <mergeCell ref="H5:I5"/>
    <mergeCell ref="J5:K5"/>
    <mergeCell ref="L5:M5"/>
    <mergeCell ref="N4:O4"/>
    <mergeCell ref="P4:Q4"/>
    <mergeCell ref="R4:S4"/>
    <mergeCell ref="T4:U4"/>
    <mergeCell ref="V4:W4"/>
    <mergeCell ref="X4:Y4"/>
    <mergeCell ref="B4:C4"/>
    <mergeCell ref="D4:E4"/>
    <mergeCell ref="F4:G4"/>
    <mergeCell ref="H4:I4"/>
    <mergeCell ref="J4:K4"/>
    <mergeCell ref="L4:M4"/>
    <mergeCell ref="V48:W48"/>
    <mergeCell ref="X48:Y48"/>
    <mergeCell ref="B50:C50"/>
    <mergeCell ref="D50:E50"/>
    <mergeCell ref="F50:G50"/>
    <mergeCell ref="H50:I50"/>
    <mergeCell ref="J50:K50"/>
    <mergeCell ref="L50:M50"/>
    <mergeCell ref="N50:O50"/>
    <mergeCell ref="P50:Q50"/>
    <mergeCell ref="R50:S50"/>
    <mergeCell ref="T50:U50"/>
    <mergeCell ref="V50:W50"/>
    <mergeCell ref="X50:Y50"/>
    <mergeCell ref="B48:E48"/>
    <mergeCell ref="F48:G48"/>
    <mergeCell ref="H48:I48"/>
    <mergeCell ref="J48:K48"/>
    <mergeCell ref="L48:M48"/>
    <mergeCell ref="N48:O48"/>
    <mergeCell ref="P48:Q48"/>
    <mergeCell ref="R48:S48"/>
    <mergeCell ref="T48:U48"/>
    <mergeCell ref="T51:U51"/>
    <mergeCell ref="V51:W51"/>
    <mergeCell ref="X51:Y51"/>
    <mergeCell ref="B52:C52"/>
    <mergeCell ref="D52:E52"/>
    <mergeCell ref="F52:G52"/>
    <mergeCell ref="H52:I52"/>
    <mergeCell ref="J52:K52"/>
    <mergeCell ref="L52:M52"/>
    <mergeCell ref="N52:O52"/>
    <mergeCell ref="P52:Q52"/>
    <mergeCell ref="R52:S52"/>
    <mergeCell ref="T52:U52"/>
    <mergeCell ref="V52:W52"/>
    <mergeCell ref="X52:Y52"/>
    <mergeCell ref="B51:C51"/>
    <mergeCell ref="D51:E51"/>
    <mergeCell ref="F51:G51"/>
    <mergeCell ref="H51:I51"/>
    <mergeCell ref="J51:K51"/>
    <mergeCell ref="L51:M51"/>
    <mergeCell ref="N51:O51"/>
    <mergeCell ref="P51:Q51"/>
    <mergeCell ref="R51:S51"/>
  </mergeCells>
  <phoneticPr fontId="3" type="noConversion"/>
  <conditionalFormatting sqref="B22">
    <cfRule type="cellIs" dxfId="15" priority="8" operator="lessThanOrEqual">
      <formula>1</formula>
    </cfRule>
  </conditionalFormatting>
  <conditionalFormatting sqref="B8">
    <cfRule type="cellIs" dxfId="14" priority="10" operator="lessThanOrEqual">
      <formula>1</formula>
    </cfRule>
  </conditionalFormatting>
  <conditionalFormatting sqref="B9">
    <cfRule type="cellIs" dxfId="13" priority="9" operator="lessThanOrEqual">
      <formula>2</formula>
    </cfRule>
  </conditionalFormatting>
  <conditionalFormatting sqref="B36">
    <cfRule type="cellIs" dxfId="12" priority="6" operator="lessThanOrEqual">
      <formula>1</formula>
    </cfRule>
  </conditionalFormatting>
  <conditionalFormatting sqref="B23">
    <cfRule type="cellIs" dxfId="11" priority="7" operator="lessThanOrEqual">
      <formula>2</formula>
    </cfRule>
  </conditionalFormatting>
  <conditionalFormatting sqref="B37">
    <cfRule type="cellIs" dxfId="10" priority="5" operator="lessThanOrEqual">
      <formula>2</formula>
    </cfRule>
  </conditionalFormatting>
  <conditionalFormatting sqref="B55">
    <cfRule type="cellIs" dxfId="9" priority="4" operator="lessThanOrEqual">
      <formula>1</formula>
    </cfRule>
  </conditionalFormatting>
  <conditionalFormatting sqref="B56">
    <cfRule type="cellIs" dxfId="8" priority="3" operator="lessThanOrEqual">
      <formula>2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Y381"/>
  <sheetViews>
    <sheetView topLeftCell="A67" workbookViewId="0">
      <selection activeCell="W21" sqref="W21"/>
    </sheetView>
  </sheetViews>
  <sheetFormatPr defaultColWidth="8.77734375" defaultRowHeight="13.8"/>
  <cols>
    <col min="1" max="1" width="19.77734375" customWidth="1"/>
    <col min="2" max="25" width="12" style="2" customWidth="1"/>
  </cols>
  <sheetData>
    <row r="1" spans="1:25">
      <c r="A1" s="39" t="s">
        <v>40</v>
      </c>
      <c r="B1" s="40" t="s">
        <v>41</v>
      </c>
      <c r="D1" s="21" t="s">
        <v>39</v>
      </c>
      <c r="E1" s="22">
        <f>IF(B7&gt;B8,-1,1)</f>
        <v>-1</v>
      </c>
      <c r="F1" s="6"/>
    </row>
    <row r="2" spans="1:25" ht="27.6">
      <c r="A2" s="40" t="s">
        <v>42</v>
      </c>
      <c r="B2" s="40" t="s">
        <v>70</v>
      </c>
      <c r="E2" s="6"/>
      <c r="F2" s="6"/>
    </row>
    <row r="3" spans="1:25">
      <c r="E3" s="6"/>
      <c r="F3" s="6"/>
    </row>
    <row r="4" spans="1:25">
      <c r="E4" s="6"/>
      <c r="F4" s="6"/>
    </row>
    <row r="5" spans="1:25">
      <c r="A5" t="s">
        <v>52</v>
      </c>
      <c r="B5" s="56">
        <v>0</v>
      </c>
      <c r="C5" s="56"/>
      <c r="D5" s="56">
        <v>30</v>
      </c>
      <c r="E5" s="56"/>
      <c r="F5" s="56">
        <v>60</v>
      </c>
      <c r="G5" s="56"/>
      <c r="H5" s="56">
        <v>90</v>
      </c>
      <c r="I5" s="56"/>
      <c r="J5" s="56">
        <v>120</v>
      </c>
      <c r="K5" s="56"/>
      <c r="L5" s="56">
        <v>150</v>
      </c>
      <c r="M5" s="56"/>
      <c r="N5" s="56">
        <v>180</v>
      </c>
      <c r="O5" s="56"/>
      <c r="P5" s="56">
        <v>210</v>
      </c>
      <c r="Q5" s="56"/>
      <c r="R5" s="56">
        <v>240</v>
      </c>
      <c r="S5" s="56"/>
      <c r="T5" s="56">
        <v>270</v>
      </c>
      <c r="U5" s="56"/>
      <c r="V5" s="56">
        <v>300</v>
      </c>
      <c r="W5" s="56"/>
      <c r="X5" s="56">
        <v>330</v>
      </c>
      <c r="Y5" s="56"/>
    </row>
    <row r="6" spans="1:25" ht="41.4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20">
        <v>-90</v>
      </c>
      <c r="C7" s="20">
        <v>35.423999999999999</v>
      </c>
      <c r="D7" s="20">
        <v>-90</v>
      </c>
      <c r="E7" s="20">
        <v>35.423999999999999</v>
      </c>
      <c r="F7" s="20">
        <v>-90</v>
      </c>
      <c r="G7" s="20">
        <v>35.423999999999999</v>
      </c>
      <c r="H7" s="20">
        <v>-90</v>
      </c>
      <c r="I7" s="20">
        <v>35.3476</v>
      </c>
      <c r="J7" s="20">
        <v>-90</v>
      </c>
      <c r="K7" s="20">
        <v>35.3872</v>
      </c>
      <c r="L7" s="20">
        <v>-90</v>
      </c>
      <c r="M7" s="20">
        <v>35.384399999999999</v>
      </c>
      <c r="N7" s="20">
        <v>-90</v>
      </c>
      <c r="O7" s="20">
        <v>35.384399999999999</v>
      </c>
      <c r="P7" s="20">
        <v>-90</v>
      </c>
      <c r="Q7" s="20">
        <v>35.423999999999999</v>
      </c>
      <c r="R7" s="20">
        <v>-90</v>
      </c>
      <c r="S7" s="20">
        <v>35.384399999999999</v>
      </c>
      <c r="T7" s="20">
        <v>-90</v>
      </c>
      <c r="U7" s="20">
        <v>35.346200000000003</v>
      </c>
      <c r="V7" s="20">
        <v>-90</v>
      </c>
      <c r="W7" s="20">
        <v>35.384399999999999</v>
      </c>
      <c r="X7" s="20">
        <v>-90</v>
      </c>
      <c r="Y7" s="20">
        <v>35.226999999999997</v>
      </c>
    </row>
    <row r="8" spans="1:25">
      <c r="B8" s="20">
        <v>-91</v>
      </c>
      <c r="C8" s="20">
        <v>35.1066</v>
      </c>
      <c r="D8" s="20">
        <v>-91</v>
      </c>
      <c r="E8" s="20">
        <v>35.423999999999999</v>
      </c>
      <c r="F8" s="20">
        <v>-91</v>
      </c>
      <c r="G8" s="20">
        <v>35.384399999999999</v>
      </c>
      <c r="H8" s="20">
        <v>-91</v>
      </c>
      <c r="I8" s="20">
        <v>35.384399999999999</v>
      </c>
      <c r="J8" s="20">
        <v>-91</v>
      </c>
      <c r="K8" s="20">
        <v>35.344799999999999</v>
      </c>
      <c r="L8" s="20">
        <v>-91</v>
      </c>
      <c r="M8" s="20">
        <v>35.423999999999999</v>
      </c>
      <c r="N8" s="20">
        <v>-91</v>
      </c>
      <c r="O8" s="20">
        <v>35.423999999999999</v>
      </c>
      <c r="P8" s="20">
        <v>-91</v>
      </c>
      <c r="Q8" s="20">
        <v>35.423999999999999</v>
      </c>
      <c r="R8" s="20">
        <v>-91</v>
      </c>
      <c r="S8" s="20">
        <v>35.2256</v>
      </c>
      <c r="T8" s="20">
        <v>-91</v>
      </c>
      <c r="U8" s="20">
        <v>35.129399999999997</v>
      </c>
      <c r="V8" s="20">
        <v>-91</v>
      </c>
      <c r="W8" s="20">
        <v>35.205800000000004</v>
      </c>
      <c r="X8" s="20">
        <v>-91</v>
      </c>
      <c r="Y8" s="20">
        <v>34.655999999999999</v>
      </c>
    </row>
    <row r="9" spans="1:25">
      <c r="A9" t="s">
        <v>31</v>
      </c>
      <c r="B9" s="20">
        <v>-91.5</v>
      </c>
      <c r="C9" s="20">
        <v>34.379600000000003</v>
      </c>
      <c r="D9" s="20">
        <v>-92</v>
      </c>
      <c r="E9" s="20">
        <v>35.2652</v>
      </c>
      <c r="F9" s="20">
        <v>-92</v>
      </c>
      <c r="G9" s="20">
        <v>35.285400000000003</v>
      </c>
      <c r="H9" s="20">
        <v>-92</v>
      </c>
      <c r="I9" s="20">
        <v>35.265599999999999</v>
      </c>
      <c r="J9" s="20">
        <v>-92</v>
      </c>
      <c r="K9" s="20">
        <v>35.344799999999999</v>
      </c>
      <c r="L9" s="20">
        <v>-92</v>
      </c>
      <c r="M9" s="20">
        <v>35.344799999999999</v>
      </c>
      <c r="N9" s="20">
        <v>-92</v>
      </c>
      <c r="O9" s="20">
        <v>35.423999999999999</v>
      </c>
      <c r="P9" s="20">
        <v>-92</v>
      </c>
      <c r="Q9" s="20">
        <v>35.325000000000003</v>
      </c>
      <c r="R9" s="20">
        <v>-91.5</v>
      </c>
      <c r="S9" s="20">
        <v>34.911200000000001</v>
      </c>
      <c r="T9" s="20">
        <v>-91.5</v>
      </c>
      <c r="U9" s="20">
        <v>34.871600000000001</v>
      </c>
      <c r="V9" s="20">
        <v>-92</v>
      </c>
      <c r="W9" s="20">
        <v>34.579799999999999</v>
      </c>
      <c r="X9" s="20">
        <v>-91.5</v>
      </c>
      <c r="Y9" s="20">
        <v>34.1584</v>
      </c>
    </row>
    <row r="10" spans="1:25">
      <c r="A10" s="1">
        <f>0.7*'General Info'!B29</f>
        <v>24.796799999999998</v>
      </c>
      <c r="B10" s="20">
        <v>-92</v>
      </c>
      <c r="C10" s="20">
        <v>34.083399999999997</v>
      </c>
      <c r="D10" s="20">
        <v>-93</v>
      </c>
      <c r="E10" s="20">
        <v>34.441200000000002</v>
      </c>
      <c r="F10" s="20">
        <v>-93</v>
      </c>
      <c r="G10" s="20">
        <v>34.851599999999998</v>
      </c>
      <c r="H10" s="20">
        <v>-93</v>
      </c>
      <c r="I10" s="20">
        <v>34.56</v>
      </c>
      <c r="J10" s="20">
        <v>-93</v>
      </c>
      <c r="K10" s="20">
        <v>34.676000000000002</v>
      </c>
      <c r="L10" s="20">
        <v>-93</v>
      </c>
      <c r="M10" s="20">
        <v>35.186399999999999</v>
      </c>
      <c r="N10" s="20">
        <v>-93</v>
      </c>
      <c r="O10" s="20">
        <v>35.384399999999999</v>
      </c>
      <c r="P10" s="20">
        <v>-93</v>
      </c>
      <c r="Q10" s="20">
        <v>34.698599999999999</v>
      </c>
      <c r="R10" s="20">
        <v>-92</v>
      </c>
      <c r="S10" s="20">
        <v>33.905200000000001</v>
      </c>
      <c r="T10" s="20">
        <v>-92</v>
      </c>
      <c r="U10" s="20">
        <v>34.613</v>
      </c>
      <c r="V10" s="20">
        <v>-92.5</v>
      </c>
      <c r="W10" s="20">
        <v>34.083399999999997</v>
      </c>
      <c r="X10" s="20">
        <v>-92</v>
      </c>
      <c r="Y10" s="20">
        <v>33.477600000000002</v>
      </c>
    </row>
    <row r="11" spans="1:25">
      <c r="A11" s="1" t="s">
        <v>32</v>
      </c>
      <c r="B11" s="20">
        <v>-92.5</v>
      </c>
      <c r="C11" s="20">
        <v>31.575500000000002</v>
      </c>
      <c r="D11" s="20">
        <v>-93.5</v>
      </c>
      <c r="E11" s="20">
        <v>33.808599999999998</v>
      </c>
      <c r="F11" s="20">
        <v>-93.5</v>
      </c>
      <c r="G11" s="20">
        <v>34.1218</v>
      </c>
      <c r="H11" s="20">
        <v>-93.5</v>
      </c>
      <c r="I11" s="20">
        <v>34.122199999999999</v>
      </c>
      <c r="J11" s="20">
        <v>-93.5</v>
      </c>
      <c r="K11" s="20">
        <v>34.060200000000002</v>
      </c>
      <c r="L11" s="20">
        <v>-94</v>
      </c>
      <c r="M11" s="20">
        <v>34.633600000000001</v>
      </c>
      <c r="N11" s="20">
        <v>-94</v>
      </c>
      <c r="O11" s="20">
        <v>34.653399999999998</v>
      </c>
      <c r="P11" s="20">
        <v>-93.5</v>
      </c>
      <c r="Q11" s="20">
        <v>34.712600000000002</v>
      </c>
      <c r="R11" s="20">
        <v>-92.5</v>
      </c>
      <c r="S11" s="20">
        <v>32.022799999999997</v>
      </c>
      <c r="T11" s="20">
        <v>-92.5</v>
      </c>
      <c r="U11" s="20">
        <v>33.689599999999999</v>
      </c>
      <c r="V11" s="20">
        <v>-93</v>
      </c>
      <c r="W11" s="20">
        <v>24.005400000000002</v>
      </c>
      <c r="X11" s="20">
        <v>-92.5</v>
      </c>
      <c r="Y11" s="20">
        <v>32.448799999999999</v>
      </c>
    </row>
    <row r="12" spans="1:25">
      <c r="A12" s="1">
        <f>0.95*'General Info'!B29</f>
        <v>33.652799999999999</v>
      </c>
      <c r="B12" s="20">
        <v>-93</v>
      </c>
      <c r="C12" s="20">
        <v>32.557099999999998</v>
      </c>
      <c r="D12" s="20">
        <v>-94</v>
      </c>
      <c r="E12" s="20">
        <v>29.236000000000001</v>
      </c>
      <c r="F12" s="20">
        <v>-94</v>
      </c>
      <c r="G12" s="20">
        <v>30.0185</v>
      </c>
      <c r="H12" s="20">
        <v>-94</v>
      </c>
      <c r="I12" s="20">
        <v>32.2241</v>
      </c>
      <c r="J12" s="20">
        <v>-94</v>
      </c>
      <c r="K12" s="20">
        <v>33.733499999999999</v>
      </c>
      <c r="L12" s="20">
        <v>-94.5</v>
      </c>
      <c r="M12" s="20">
        <v>34.517200000000003</v>
      </c>
      <c r="N12" s="20">
        <v>-94.5</v>
      </c>
      <c r="O12" s="20">
        <v>34.517200000000003</v>
      </c>
      <c r="P12" s="20">
        <v>-94</v>
      </c>
      <c r="Q12" s="20">
        <v>33.861800000000002</v>
      </c>
      <c r="R12" s="20">
        <v>-93</v>
      </c>
      <c r="S12" s="20">
        <v>30.2072</v>
      </c>
      <c r="T12" s="20">
        <v>-93</v>
      </c>
      <c r="U12" s="20">
        <v>28.192900000000002</v>
      </c>
      <c r="V12" s="20">
        <v>-93.5</v>
      </c>
      <c r="W12" s="20">
        <v>28.598500000000001</v>
      </c>
      <c r="X12" s="20">
        <v>-93</v>
      </c>
      <c r="Y12" s="20">
        <v>31.234300000000001</v>
      </c>
    </row>
    <row r="13" spans="1:25">
      <c r="B13" s="20">
        <v>-93.5</v>
      </c>
      <c r="C13" s="20">
        <v>31.4023</v>
      </c>
      <c r="D13" s="20">
        <v>-94.5</v>
      </c>
      <c r="E13" s="20">
        <v>27.057500000000001</v>
      </c>
      <c r="F13" s="20">
        <v>-94.5</v>
      </c>
      <c r="G13" s="20">
        <v>27.055099999999999</v>
      </c>
      <c r="H13" s="20">
        <v>-94.5</v>
      </c>
      <c r="I13" s="20">
        <v>30.184999999999999</v>
      </c>
      <c r="J13" s="20">
        <v>-94.5</v>
      </c>
      <c r="K13" s="20">
        <v>32.916200000000003</v>
      </c>
      <c r="L13" s="20">
        <v>-95</v>
      </c>
      <c r="M13" s="20">
        <v>33.631599999999999</v>
      </c>
      <c r="N13" s="20">
        <v>-95</v>
      </c>
      <c r="O13" s="20">
        <v>33.468000000000004</v>
      </c>
      <c r="P13" s="20">
        <v>-94.5</v>
      </c>
      <c r="Q13" s="20">
        <v>30.639900000000001</v>
      </c>
      <c r="R13" s="20">
        <v>-93.5</v>
      </c>
      <c r="S13" s="20">
        <v>27.724599999999999</v>
      </c>
      <c r="T13" s="20">
        <v>-93.5</v>
      </c>
      <c r="U13" s="20">
        <v>25.2502</v>
      </c>
      <c r="V13" s="20">
        <v>-94</v>
      </c>
      <c r="W13" s="20">
        <v>26.194099999999999</v>
      </c>
      <c r="X13" s="20">
        <v>-93.5</v>
      </c>
      <c r="Y13" s="20">
        <v>29.642700000000001</v>
      </c>
    </row>
    <row r="14" spans="1:25">
      <c r="B14" s="20">
        <v>-94</v>
      </c>
      <c r="C14" s="20">
        <v>29.686599999999999</v>
      </c>
      <c r="D14" s="20">
        <v>-95</v>
      </c>
      <c r="E14" s="20">
        <v>23.679300000000001</v>
      </c>
      <c r="F14" s="20">
        <v>-95</v>
      </c>
      <c r="G14" s="20">
        <v>23.343699999999998</v>
      </c>
      <c r="H14" s="20">
        <v>-95</v>
      </c>
      <c r="I14" s="20">
        <v>27.741299999999999</v>
      </c>
      <c r="J14" s="20">
        <v>-95</v>
      </c>
      <c r="K14" s="20">
        <v>31.0289</v>
      </c>
      <c r="L14" s="20">
        <v>-95.5</v>
      </c>
      <c r="M14" s="20">
        <v>31.238299999999999</v>
      </c>
      <c r="N14" s="20">
        <v>-95.5</v>
      </c>
      <c r="O14" s="20">
        <v>31.2119</v>
      </c>
      <c r="P14" s="20">
        <v>-95</v>
      </c>
      <c r="Q14" s="20">
        <v>28.0809</v>
      </c>
      <c r="R14" s="20">
        <v>-94</v>
      </c>
      <c r="S14" s="20">
        <v>23.943899999999999</v>
      </c>
      <c r="T14" s="20">
        <v>-94</v>
      </c>
      <c r="U14" s="20">
        <v>21.799299999999999</v>
      </c>
      <c r="V14" s="20">
        <v>-94.5</v>
      </c>
      <c r="W14" s="20">
        <v>23.706099999999999</v>
      </c>
      <c r="X14" s="20">
        <v>-94</v>
      </c>
      <c r="Y14" s="20">
        <v>27.759399999999999</v>
      </c>
    </row>
    <row r="15" spans="1:25">
      <c r="B15" s="20">
        <v>-94.5</v>
      </c>
      <c r="C15" s="20">
        <v>27.347200000000001</v>
      </c>
      <c r="D15" s="20">
        <v>-95.5</v>
      </c>
      <c r="E15" s="20">
        <v>20.2532</v>
      </c>
      <c r="F15" s="20">
        <v>-95.5</v>
      </c>
      <c r="G15" s="20">
        <v>19.443200000000001</v>
      </c>
      <c r="H15" s="20">
        <v>-95.5</v>
      </c>
      <c r="I15" s="20">
        <v>24.669</v>
      </c>
      <c r="J15" s="20">
        <v>-95.5</v>
      </c>
      <c r="K15" s="20">
        <v>28.808399999999999</v>
      </c>
      <c r="L15" s="20">
        <v>-96</v>
      </c>
      <c r="M15" s="20">
        <v>29.189900000000002</v>
      </c>
      <c r="N15" s="20">
        <v>-96</v>
      </c>
      <c r="O15" s="20">
        <v>28.8809</v>
      </c>
      <c r="P15" s="20">
        <v>-95.5</v>
      </c>
      <c r="Q15" s="20">
        <v>24.668099999999999</v>
      </c>
      <c r="R15" s="20">
        <v>-94.5</v>
      </c>
      <c r="S15" s="20">
        <v>19.786200000000001</v>
      </c>
      <c r="T15" s="20">
        <v>-94.5</v>
      </c>
      <c r="U15" s="20">
        <v>18.8109</v>
      </c>
      <c r="V15" s="20">
        <v>-95</v>
      </c>
      <c r="W15" s="20">
        <v>20.531600000000001</v>
      </c>
      <c r="X15" s="20">
        <v>-94.5</v>
      </c>
      <c r="Y15" s="20">
        <v>25.647200000000002</v>
      </c>
    </row>
    <row r="16" spans="1:25">
      <c r="B16" s="20">
        <v>-95</v>
      </c>
      <c r="C16" s="20">
        <v>24.002700000000001</v>
      </c>
      <c r="D16" s="20"/>
      <c r="E16" s="20"/>
      <c r="F16" s="20"/>
      <c r="G16" s="20"/>
      <c r="H16" s="20">
        <v>-96</v>
      </c>
      <c r="I16" s="20">
        <v>20.9239</v>
      </c>
      <c r="J16" s="20">
        <v>-96</v>
      </c>
      <c r="K16" s="20">
        <v>26.075800000000001</v>
      </c>
      <c r="L16" s="20">
        <v>-96.5</v>
      </c>
      <c r="M16" s="20">
        <v>26.6373</v>
      </c>
      <c r="N16" s="20">
        <v>-96.5</v>
      </c>
      <c r="O16" s="20">
        <v>25.854500000000002</v>
      </c>
      <c r="P16" s="20">
        <v>-96</v>
      </c>
      <c r="Q16" s="20">
        <v>20.956</v>
      </c>
      <c r="R16" s="20"/>
      <c r="S16" s="20"/>
      <c r="T16" s="7"/>
      <c r="U16" s="20"/>
      <c r="V16" s="20"/>
      <c r="W16" s="20"/>
      <c r="X16" s="20">
        <v>-95</v>
      </c>
      <c r="Y16" s="20">
        <v>22.905799999999999</v>
      </c>
    </row>
    <row r="17" spans="2:25">
      <c r="B17" s="20">
        <v>-95.5</v>
      </c>
      <c r="C17" s="20">
        <v>19.351400000000002</v>
      </c>
      <c r="D17" s="7"/>
      <c r="E17" s="5"/>
      <c r="F17" s="20"/>
      <c r="G17" s="20"/>
      <c r="H17" s="7"/>
      <c r="I17" s="5"/>
      <c r="J17" s="20">
        <v>-96.5</v>
      </c>
      <c r="K17" s="20">
        <v>23.165600000000001</v>
      </c>
      <c r="L17" s="20">
        <v>-97</v>
      </c>
      <c r="M17" s="20">
        <v>23.588000000000001</v>
      </c>
      <c r="N17" s="20">
        <v>-97</v>
      </c>
      <c r="O17" s="20">
        <v>22.3279</v>
      </c>
      <c r="P17" s="20"/>
      <c r="Q17" s="20"/>
      <c r="R17" s="20"/>
      <c r="S17" s="20"/>
      <c r="T17" s="7"/>
      <c r="U17" s="7"/>
      <c r="V17" s="20"/>
      <c r="W17" s="20"/>
      <c r="X17" s="20">
        <v>-95.5</v>
      </c>
      <c r="Y17" s="20">
        <v>20.077999999999999</v>
      </c>
    </row>
    <row r="18" spans="2:25">
      <c r="B18" s="20"/>
      <c r="C18" s="20"/>
      <c r="D18" s="7"/>
      <c r="E18" s="5"/>
      <c r="F18" s="7"/>
      <c r="G18" s="5"/>
      <c r="H18" s="7"/>
      <c r="I18" s="5"/>
      <c r="J18" s="20">
        <v>-97</v>
      </c>
      <c r="K18" s="20">
        <v>19.828399999999998</v>
      </c>
      <c r="L18" s="20">
        <v>-97.5</v>
      </c>
      <c r="M18" s="20">
        <v>20.596499999999999</v>
      </c>
      <c r="N18" s="20">
        <v>-97.5</v>
      </c>
      <c r="O18" s="20">
        <v>19.172599999999999</v>
      </c>
      <c r="P18" s="20"/>
      <c r="Q18" s="20"/>
      <c r="R18" s="7"/>
      <c r="S18" s="7"/>
      <c r="T18" s="7"/>
      <c r="U18" s="7"/>
      <c r="V18" s="7"/>
      <c r="W18" s="7"/>
      <c r="X18" s="7"/>
      <c r="Y18" s="7"/>
    </row>
    <row r="19" spans="2:25">
      <c r="B19" s="7"/>
      <c r="C19" s="5"/>
      <c r="D19" s="7"/>
      <c r="E19" s="5"/>
      <c r="F19" s="7"/>
      <c r="G19" s="5"/>
      <c r="H19" s="7"/>
      <c r="I19" s="5"/>
      <c r="J19" s="7"/>
      <c r="K19" s="20"/>
      <c r="L19" s="20"/>
      <c r="M19" s="20"/>
      <c r="N19" s="20"/>
      <c r="O19" s="20"/>
      <c r="P19" s="20"/>
      <c r="Q19" s="20"/>
      <c r="R19" s="7"/>
      <c r="S19" s="7"/>
      <c r="T19" s="7"/>
      <c r="U19" s="7"/>
      <c r="V19" s="7"/>
      <c r="W19" s="7"/>
      <c r="X19" s="7"/>
      <c r="Y19" s="7"/>
    </row>
    <row r="20" spans="2:25">
      <c r="B20" s="7"/>
      <c r="C20" s="5"/>
      <c r="D20" s="7"/>
      <c r="E20" s="5"/>
      <c r="F20" s="7"/>
      <c r="G20" s="5"/>
      <c r="H20" s="7"/>
      <c r="I20" s="5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2:25">
      <c r="B21" s="7"/>
      <c r="C21" s="5"/>
      <c r="D21" s="7"/>
      <c r="E21" s="5"/>
      <c r="F21" s="7"/>
      <c r="G21" s="5"/>
      <c r="H21" s="7"/>
      <c r="I21" s="5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2:25">
      <c r="B22" s="7"/>
      <c r="C22" s="5"/>
      <c r="D22" s="7"/>
      <c r="E22" s="5"/>
      <c r="F22" s="7"/>
      <c r="G22" s="5"/>
      <c r="H22" s="7"/>
      <c r="I22" s="5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2:25">
      <c r="B23" s="7"/>
      <c r="C23" s="5"/>
      <c r="D23" s="7"/>
      <c r="E23" s="5"/>
      <c r="F23" s="7"/>
      <c r="G23" s="5"/>
      <c r="H23" s="7"/>
      <c r="I23" s="5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2:25">
      <c r="B24" s="7"/>
      <c r="C24" s="5"/>
      <c r="D24" s="7"/>
      <c r="E24" s="5"/>
      <c r="F24" s="7"/>
      <c r="G24" s="5"/>
      <c r="H24" s="7"/>
      <c r="I24" s="5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2:25">
      <c r="B25" s="7"/>
      <c r="C25" s="7"/>
      <c r="D25" s="7"/>
      <c r="E25" s="7"/>
      <c r="F25" s="8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2:25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8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27.6">
      <c r="A80" s="13" t="str">
        <f>CONCATENATE("70% TP Outage Level ",'General Info'!$D$28)</f>
        <v>70% TP Outage Level [dBm / 15kHz]</v>
      </c>
      <c r="B80" s="51">
        <f ca="1">IF(ISNA(MATCH($A$10,C7:C78,$E$1)),"N/A",FORECAST($A$10,OFFSET(B7:B78,MATCH($A$10,C7:C78,$E$1)-1,0,2),OFFSET(C7:C78,MATCH($A$10,C7:C78,$E$1)-1,0,2)))</f>
        <v>-94.881282702945143</v>
      </c>
      <c r="C80" s="51"/>
      <c r="D80" s="51">
        <f t="shared" ref="D80" ca="1" si="0">IF(ISNA(MATCH($A$10,E7:E78,$E$1)),"N/A",FORECAST($A$10,OFFSET(D7:D78,MATCH($A$10,E7:E78,$E$1)-1,0,2),OFFSET(E7:E78,MATCH($A$10,E7:E78,$E$1)-1,0,2)))</f>
        <v>-94.834601266946891</v>
      </c>
      <c r="E80" s="51"/>
      <c r="F80" s="51">
        <f t="shared" ref="F80" ca="1" si="1">IF(ISNA(MATCH($A$10,G7:G78,$E$1)),"N/A",FORECAST($A$10,OFFSET(F7:F78,MATCH($A$10,G7:G78,$E$1)-1,0,2),OFFSET(G7:G78,MATCH($A$10,G7:G78,$E$1)-1,0,2)))</f>
        <v>-94.804238292827506</v>
      </c>
      <c r="G80" s="51"/>
      <c r="H80" s="51">
        <f t="shared" ref="H80" ca="1" si="2">IF(ISNA(MATCH($A$10,I7:I78,$E$1)),"N/A",FORECAST($A$10,OFFSET(H7:H78,MATCH($A$10,I7:I78,$E$1)-1,0,2),OFFSET(I7:I78,MATCH($A$10,I7:I78,$E$1)-1,0,2)))</f>
        <v>-95.479201249877946</v>
      </c>
      <c r="I80" s="51"/>
      <c r="J80" s="51">
        <f t="shared" ref="J80" ca="1" si="3">IF(ISNA(MATCH($A$10,K7:K78,$E$1)),"N/A",FORECAST($A$10,OFFSET(J7:J78,MATCH($A$10,K7:K78,$E$1)-1,0,2),OFFSET(K7:K78,MATCH($A$10,K7:K78,$E$1)-1,0,2)))</f>
        <v>-96.219744347467525</v>
      </c>
      <c r="K80" s="51"/>
      <c r="L80" s="51">
        <f t="shared" ref="L80" ca="1" si="4">IF(ISNA(MATCH($A$10,M7:M78,$E$1)),"N/A",FORECAST($A$10,OFFSET(L7:L78,MATCH($A$10,M7:M78,$E$1)-1,0,2),OFFSET(M7:M78,MATCH($A$10,M7:M78,$E$1)-1,0,2)))</f>
        <v>-96.801790574886041</v>
      </c>
      <c r="M80" s="51"/>
      <c r="N80" s="51">
        <f t="shared" ref="N80" ca="1" si="5">IF(ISNA(MATCH($A$10,O7:O78,$E$1)),"N/A",FORECAST($A$10,OFFSET(N7:N78,MATCH($A$10,O7:O78,$E$1)-1,0,2),OFFSET(O7:O78,MATCH($A$10,O7:O78,$E$1)-1,0,2)))</f>
        <v>-96.649960301707026</v>
      </c>
      <c r="O80" s="51"/>
      <c r="P80" s="51">
        <f t="shared" ref="P80" ca="1" si="6">IF(ISNA(MATCH($A$10,Q7:Q78,$E$1)),"N/A",FORECAST($A$10,OFFSET(P7:P78,MATCH($A$10,Q7:Q78,$E$1)-1,0,2),OFFSET(Q7:Q78,MATCH($A$10,Q7:Q78,$E$1)-1,0,2)))</f>
        <v>-95.481144514767934</v>
      </c>
      <c r="Q80" s="51"/>
      <c r="R80" s="51">
        <f t="shared" ref="R80" ca="1" si="7">IF(ISNA(MATCH($A$10,S7:S78,$E$1)),"N/A",FORECAST($A$10,OFFSET(R7:R78,MATCH($A$10,S7:S78,$E$1)-1,0,2),OFFSET(S7:S78,MATCH($A$10,S7:S78,$E$1)-1,0,2)))</f>
        <v>-93.887203427936626</v>
      </c>
      <c r="S80" s="51"/>
      <c r="T80" s="51">
        <f t="shared" ref="T80" ca="1" si="8">IF(ISNA(MATCH($A$10,U7:U78,$E$1)),"N/A",FORECAST($A$10,OFFSET(T7:T78,MATCH($A$10,U7:U78,$E$1)-1,0,2),OFFSET(U7:U78,MATCH($A$10,U7:U78,$E$1)-1,0,2)))</f>
        <v>-93.565693007621206</v>
      </c>
      <c r="U80" s="51"/>
      <c r="V80" s="51">
        <f t="shared" ref="V80" ca="1" si="9">IF(ISNA(MATCH($A$10,W7:W78,$E$1)),"N/A",FORECAST($A$10,OFFSET(V7:V78,MATCH($A$10,W7:W78,$E$1)-1,0,2),OFFSET(W7:W78,MATCH($A$10,W7:W78,$E$1)-1,0,2)))</f>
        <v>-92.960736257193886</v>
      </c>
      <c r="W80" s="51"/>
      <c r="X80" s="51">
        <f t="shared" ref="X80" ca="1" si="10">IF(ISNA(MATCH($A$10,Y7:Y78,$E$1)),"N/A",FORECAST($A$10,OFFSET(X7:X78,MATCH($A$10,Y7:Y78,$E$1)-1,0,2),OFFSET(Y7:Y78,MATCH($A$10,Y7:Y78,$E$1)-1,0,2)))</f>
        <v>-94.655103231925295</v>
      </c>
      <c r="Y80" s="51"/>
    </row>
    <row r="81" spans="1:25" s="12" customFormat="1" ht="41.4">
      <c r="A81" s="27" t="str">
        <f>CONCATENATE("70% TP Outage Level incl substitution ",'General Info'!$D$28)</f>
        <v>70% TP Outage Level incl substitution [dBm / 15kHz]</v>
      </c>
      <c r="B81" s="51">
        <f ca="1">IF(B80="N/A",'General Info'!$B$30,'Ori1-Raw Data'!B80)</f>
        <v>-94.881282702945143</v>
      </c>
      <c r="C81" s="51"/>
      <c r="D81" s="51">
        <f ca="1">IF(D80="N/A",'General Info'!$B$30,'Ori1-Raw Data'!D80:E80)</f>
        <v>-94.834601266946891</v>
      </c>
      <c r="E81" s="51"/>
      <c r="F81" s="51">
        <f ca="1">IF(F80="N/A",'General Info'!$B$30,'Ori1-Raw Data'!F80:G80)</f>
        <v>-94.804238292827506</v>
      </c>
      <c r="G81" s="51"/>
      <c r="H81" s="51">
        <f ca="1">IF(H80="N/A",'General Info'!$B$30,'Ori1-Raw Data'!H80:I80)</f>
        <v>-95.479201249877946</v>
      </c>
      <c r="I81" s="51"/>
      <c r="J81" s="51">
        <f ca="1">IF(J80="N/A",'General Info'!$B$30,'Ori1-Raw Data'!J80:K80)</f>
        <v>-96.219744347467525</v>
      </c>
      <c r="K81" s="51"/>
      <c r="L81" s="51">
        <f ca="1">IF(L80="N/A",'General Info'!$B$30,'Ori1-Raw Data'!L80:M80)</f>
        <v>-96.801790574886041</v>
      </c>
      <c r="M81" s="51"/>
      <c r="N81" s="51">
        <f ca="1">IF(N80="N/A",'General Info'!$B$30,'Ori1-Raw Data'!N80:O80)</f>
        <v>-96.649960301707026</v>
      </c>
      <c r="O81" s="51"/>
      <c r="P81" s="51">
        <f ca="1">IF(P80="N/A",'General Info'!$B$30,'Ori1-Raw Data'!P80:Q80)</f>
        <v>-95.481144514767934</v>
      </c>
      <c r="Q81" s="51"/>
      <c r="R81" s="51">
        <f ca="1">IF(R80="N/A",'General Info'!$B$30,'Ori1-Raw Data'!R80:S80)</f>
        <v>-93.887203427936626</v>
      </c>
      <c r="S81" s="51"/>
      <c r="T81" s="51">
        <f ca="1">IF(T80="N/A",'General Info'!$B$30,'Ori1-Raw Data'!T80:U80)</f>
        <v>-93.565693007621206</v>
      </c>
      <c r="U81" s="51"/>
      <c r="V81" s="51">
        <f ca="1">IF(V80="N/A",'General Info'!$B$30,'Ori1-Raw Data'!V80:W80)</f>
        <v>-92.960736257193886</v>
      </c>
      <c r="W81" s="51"/>
      <c r="X81" s="51">
        <f ca="1">IF(X80="N/A",'General Info'!$B$30,'Ori1-Raw Data'!X80:Y80)</f>
        <v>-94.655103231925295</v>
      </c>
      <c r="Y81" s="51"/>
    </row>
    <row r="82" spans="1:25" s="12" customFormat="1" ht="27.6">
      <c r="A82" s="25" t="str">
        <f>CONCATENATE("95% TP Outage Level ",'General Info'!$D$28)</f>
        <v>95% TP Outage Level [dBm / 15kHz]</v>
      </c>
      <c r="B82" s="51">
        <f ca="1">IF(ISNA(MATCH($A$12,C8:C79,$E$1)),"N/A",FORECAST($A$12,OFFSET(B8:B79,MATCH($A$12,C8:C79,$E$1)-1,0,2),OFFSET(C8:C79,MATCH($A$12,C8:C79,$E$1)-1,0,2)))</f>
        <v>-92.085848718050954</v>
      </c>
      <c r="C82" s="51"/>
      <c r="D82" s="51">
        <f t="shared" ref="D82" ca="1" si="11">IF(ISNA(MATCH($A$12,E8:E79,$E$1)),"N/A",FORECAST($A$12,OFFSET(D8:D79,MATCH($A$12,E8:E79,$E$1)-1,0,2),OFFSET(E8:E79,MATCH($A$12,E8:E79,$E$1)-1,0,2)))</f>
        <v>-93.517036259458521</v>
      </c>
      <c r="E82" s="51"/>
      <c r="F82" s="51">
        <f t="shared" ref="F82" ca="1" si="12">IF(ISNA(MATCH($A$12,G8:G79,$E$1)),"N/A",FORECAST($A$12,OFFSET(F8:F79,MATCH($A$12,G8:G79,$E$1)-1,0,2),OFFSET(G8:G79,MATCH($A$12,G8:G79,$E$1)-1,0,2)))</f>
        <v>-93.557149123875902</v>
      </c>
      <c r="G82" s="51"/>
      <c r="H82" s="51">
        <f t="shared" ref="H82" ca="1" si="13">IF(ISNA(MATCH($A$12,I8:I79,$E$1)),"N/A",FORECAST($A$12,OFFSET(H8:H79,MATCH($A$12,I8:I79,$E$1)-1,0,2),OFFSET(I8:I79,MATCH($A$12,I8:I79,$E$1)-1,0,2)))</f>
        <v>-93.62364996575522</v>
      </c>
      <c r="I82" s="51"/>
      <c r="J82" s="51">
        <f t="shared" ref="J82" ca="1" si="14">IF(ISNA(MATCH($A$12,K8:K79,$E$1)),"N/A",FORECAST($A$12,OFFSET(J8:J79,MATCH($A$12,K8:K79,$E$1)-1,0,2),OFFSET(K8:K79,MATCH($A$12,K8:K79,$E$1)-1,0,2)))</f>
        <v>-94.049369876422361</v>
      </c>
      <c r="K82" s="51"/>
      <c r="L82" s="51">
        <f t="shared" ref="L82" ca="1" si="15">IF(ISNA(MATCH($A$12,M8:M79,$E$1)),"N/A",FORECAST($A$12,OFFSET(L8:L79,MATCH($A$12,M8:M79,$E$1)-1,0,2),OFFSET(M8:M79,MATCH($A$12,M8:M79,$E$1)-1,0,2)))</f>
        <v>-94.98803071364047</v>
      </c>
      <c r="M82" s="51"/>
      <c r="N82" s="51">
        <f t="shared" ref="N82" ca="1" si="16">IF(ISNA(MATCH($A$12,O8:O79,$E$1)),"N/A",FORECAST($A$12,OFFSET(N8:N79,MATCH($A$12,O8:O79,$E$1)-1,0,2),OFFSET(O8:O79,MATCH($A$12,O8:O79,$E$1)-1,0,2)))</f>
        <v>-94.911932901258098</v>
      </c>
      <c r="O82" s="51"/>
      <c r="P82" s="51">
        <f t="shared" ref="P82" ca="1" si="17">IF(ISNA(MATCH($A$12,Q8:Q79,$E$1)),"N/A",FORECAST($A$12,OFFSET(P8:P79,MATCH($A$12,Q8:Q79,$E$1)-1,0,2),OFFSET(Q8:Q79,MATCH($A$12,Q8:Q79,$E$1)-1,0,2)))</f>
        <v>-94.032434277910554</v>
      </c>
      <c r="Q82" s="51"/>
      <c r="R82" s="51">
        <f t="shared" ref="R82" ca="1" si="18">IF(ISNA(MATCH($A$12,S8:S79,$E$1)),"N/A",FORECAST($A$12,OFFSET(R8:R79,MATCH($A$12,S8:S79,$E$1)-1,0,2),OFFSET(S8:S79,MATCH($A$12,S8:S79,$E$1)-1,0,2)))</f>
        <v>-92.067042073948144</v>
      </c>
      <c r="S82" s="51"/>
      <c r="T82" s="51">
        <f t="shared" ref="T82" ca="1" si="19">IF(ISNA(MATCH($A$12,U8:U79,$E$1)),"N/A",FORECAST($A$12,OFFSET(T8:T79,MATCH($A$12,U8:U79,$E$1)-1,0,2),OFFSET(U8:U79,MATCH($A$12,U8:U79,$E$1)-1,0,2)))</f>
        <v>-92.50334746302326</v>
      </c>
      <c r="U82" s="51"/>
      <c r="V82" s="51">
        <f t="shared" ref="V82" ca="1" si="20">IF(ISNA(MATCH($A$12,W8:W79,$E$1)),"N/A",FORECAST($A$12,OFFSET(V8:V79,MATCH($A$12,W8:W79,$E$1)-1,0,2),OFFSET(W8:W79,MATCH($A$12,W8:W79,$E$1)-1,0,2)))</f>
        <v>-92.521363365747177</v>
      </c>
      <c r="W82" s="51"/>
      <c r="X82" s="51">
        <f t="shared" ref="X82" ca="1" si="21">IF(ISNA(MATCH($A$12,Y8:Y79,$E$1)),"N/A",FORECAST($A$12,OFFSET(X8:X79,MATCH($A$12,Y8:Y79,$E$1)-1,0,2),OFFSET(Y8:Y79,MATCH($A$12,Y8:Y79,$E$1)-1,0,2)))</f>
        <v>-91.871327849588724</v>
      </c>
      <c r="Y82" s="51"/>
    </row>
    <row r="83" spans="1:25" s="12" customFormat="1" ht="41.4">
      <c r="A83" s="27" t="str">
        <f>CONCATENATE("95% TP Outage Level incl substitution ",'General Info'!$D$28)</f>
        <v>95% TP Outage Level incl substitution [dBm / 15kHz]</v>
      </c>
      <c r="B83" s="51">
        <f ca="1">IF(B82="N/A",'General Info'!$B$30,'Ori1-Raw Data'!B82)</f>
        <v>-92.085848718050954</v>
      </c>
      <c r="C83" s="51"/>
      <c r="D83" s="51">
        <f ca="1">IF(D82="N/A",'General Info'!$B$30,'Ori1-Raw Data'!D82)</f>
        <v>-93.517036259458521</v>
      </c>
      <c r="E83" s="51"/>
      <c r="F83" s="51">
        <f ca="1">IF(F82="N/A",'General Info'!$B$30,'Ori1-Raw Data'!F82)</f>
        <v>-93.557149123875902</v>
      </c>
      <c r="G83" s="51"/>
      <c r="H83" s="51">
        <f ca="1">IF(H82="N/A",'General Info'!$B$30,'Ori1-Raw Data'!H82)</f>
        <v>-93.62364996575522</v>
      </c>
      <c r="I83" s="51"/>
      <c r="J83" s="51">
        <f ca="1">IF(J82="N/A",'General Info'!$B$30,'Ori1-Raw Data'!J82)</f>
        <v>-94.049369876422361</v>
      </c>
      <c r="K83" s="51"/>
      <c r="L83" s="51">
        <f ca="1">IF(L82="N/A",'General Info'!$B$30,'Ori1-Raw Data'!L82)</f>
        <v>-94.98803071364047</v>
      </c>
      <c r="M83" s="51"/>
      <c r="N83" s="51">
        <f ca="1">IF(N82="N/A",'General Info'!$B$30,'Ori1-Raw Data'!N82)</f>
        <v>-94.911932901258098</v>
      </c>
      <c r="O83" s="51"/>
      <c r="P83" s="51">
        <f ca="1">IF(P82="N/A",'General Info'!$B$30,'Ori1-Raw Data'!P82)</f>
        <v>-94.032434277910554</v>
      </c>
      <c r="Q83" s="51"/>
      <c r="R83" s="51">
        <f ca="1">IF(R82="N/A",'General Info'!$B$30,'Ori1-Raw Data'!R82)</f>
        <v>-92.067042073948144</v>
      </c>
      <c r="S83" s="51"/>
      <c r="T83" s="51">
        <f ca="1">IF(T82="N/A",'General Info'!$B$30,'Ori1-Raw Data'!T82)</f>
        <v>-92.50334746302326</v>
      </c>
      <c r="U83" s="51"/>
      <c r="V83" s="51">
        <f ca="1">IF(V82="N/A",'General Info'!$B$30,'Ori1-Raw Data'!V82)</f>
        <v>-92.521363365747177</v>
      </c>
      <c r="W83" s="51"/>
      <c r="X83" s="51">
        <f ca="1">IF(X82="N/A",'General Info'!$B$30,'Ori1-Raw Data'!X82)</f>
        <v>-91.871327849588724</v>
      </c>
      <c r="Y83" s="51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0</v>
      </c>
      <c r="E86" s="6"/>
      <c r="F86" s="6"/>
    </row>
    <row r="87" spans="1:25">
      <c r="A87" s="5" t="s">
        <v>30</v>
      </c>
      <c r="B87" s="15">
        <f ca="1">12-COUNT(B82:Y82)</f>
        <v>0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>
        <f ca="1">IF(B86&lt;=1,10*LOG10(12/(1/10^(B81/10)+1/10^(D81/10)+1/10^(F81/10)+1/10^(H81/10)+1/10^(J81/10)+1/10^(L81/10)+1/10^(N81/10)+1/10^(P81/10)+1/10^(R81/10)+1/10^(T81/10)+1/10^(V81/10)+1/10^(X81/10))),"FAIL")</f>
        <v>-95.166034748938102</v>
      </c>
      <c r="E90" s="6"/>
      <c r="F90" s="6"/>
    </row>
    <row r="91" spans="1:25">
      <c r="A91" s="5" t="s">
        <v>30</v>
      </c>
      <c r="B91" s="18">
        <f ca="1">IF(B87&lt;=2,10*LOG10(12/(1/10^(B83/10)+1/10^(D83/10)+1/10^(F83/10)+1/10^(H83/10)+1/10^(J83/10)+1/10^(L83/10)+1/10^(N83/10)+1/10^(P83/10)+1/10^(R83/10)+1/10^(T83/10)+1/10^(V83/10)+1/10^(X83/10))),"FAIL")</f>
        <v>-93.436444265151721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A94" s="19" t="s">
        <v>80</v>
      </c>
      <c r="E94" s="6"/>
      <c r="F94" s="6"/>
    </row>
    <row r="95" spans="1:25">
      <c r="A95" t="s">
        <v>89</v>
      </c>
      <c r="E95" s="6"/>
      <c r="F95" s="6"/>
    </row>
    <row r="96" spans="1:25" ht="27.6">
      <c r="A96" s="5" t="s">
        <v>88</v>
      </c>
      <c r="B96" s="7" t="s">
        <v>28</v>
      </c>
      <c r="E96" s="6"/>
      <c r="F96" s="6"/>
    </row>
    <row r="97" spans="1:6">
      <c r="A97" s="7">
        <v>-40</v>
      </c>
      <c r="B97" s="5">
        <v>35.423999999999999</v>
      </c>
      <c r="C97" s="47" t="s">
        <v>81</v>
      </c>
      <c r="D97" s="45" t="s">
        <v>82</v>
      </c>
      <c r="E97" s="6"/>
      <c r="F97" s="6"/>
    </row>
    <row r="98" spans="1:6">
      <c r="A98" s="46" t="s">
        <v>85</v>
      </c>
      <c r="B98" s="5">
        <v>33.652799999999999</v>
      </c>
      <c r="C98" s="47" t="s">
        <v>81</v>
      </c>
      <c r="D98" s="45" t="s">
        <v>86</v>
      </c>
      <c r="E98" s="6"/>
      <c r="F98" s="6"/>
    </row>
    <row r="99" spans="1:6">
      <c r="A99" s="46" t="s">
        <v>84</v>
      </c>
      <c r="B99" s="5">
        <v>24.796800000000001</v>
      </c>
      <c r="C99" s="47" t="s">
        <v>81</v>
      </c>
      <c r="D99" s="45" t="s">
        <v>87</v>
      </c>
      <c r="E99" s="6"/>
      <c r="F99" s="6"/>
    </row>
    <row r="100" spans="1:6">
      <c r="A100" s="7">
        <v>-120</v>
      </c>
      <c r="B100" s="5">
        <v>0</v>
      </c>
      <c r="C100" s="47" t="s">
        <v>81</v>
      </c>
      <c r="D100" s="45" t="s">
        <v>83</v>
      </c>
      <c r="E100" s="6"/>
      <c r="F100" s="6"/>
    </row>
    <row r="101" spans="1:6">
      <c r="E101" s="6"/>
      <c r="F101" s="6"/>
    </row>
    <row r="102" spans="1:6">
      <c r="A102" t="s">
        <v>90</v>
      </c>
      <c r="E102" s="6"/>
      <c r="F102" s="6"/>
    </row>
    <row r="103" spans="1:6" ht="27.6">
      <c r="A103" s="5" t="s">
        <v>88</v>
      </c>
      <c r="B103" s="7" t="s">
        <v>28</v>
      </c>
      <c r="E103" s="6"/>
      <c r="F103" s="6"/>
    </row>
    <row r="104" spans="1:6">
      <c r="A104" s="46" t="s">
        <v>84</v>
      </c>
      <c r="B104" s="5">
        <v>24.796800000000001</v>
      </c>
      <c r="C104" s="47" t="s">
        <v>81</v>
      </c>
      <c r="D104" s="45" t="s">
        <v>87</v>
      </c>
      <c r="E104" s="6"/>
      <c r="F104" s="6"/>
    </row>
    <row r="105" spans="1:6">
      <c r="A105" s="7">
        <v>-120</v>
      </c>
      <c r="B105" s="5">
        <v>0</v>
      </c>
      <c r="C105" s="47" t="s">
        <v>81</v>
      </c>
      <c r="D105" s="45" t="s">
        <v>83</v>
      </c>
      <c r="E105" s="6"/>
      <c r="F105" s="6"/>
    </row>
    <row r="106" spans="1:6">
      <c r="E106" s="6"/>
      <c r="F106" s="6"/>
    </row>
    <row r="107" spans="1:6">
      <c r="E107" s="6"/>
      <c r="F107" s="6"/>
    </row>
    <row r="108" spans="1:6">
      <c r="E108" s="6"/>
      <c r="F108" s="6"/>
    </row>
    <row r="109" spans="1:6">
      <c r="E109" s="6"/>
      <c r="F109" s="6"/>
    </row>
    <row r="110" spans="1:6">
      <c r="E110" s="6"/>
      <c r="F110" s="6"/>
    </row>
    <row r="111" spans="1:6">
      <c r="E111" s="6"/>
      <c r="F111" s="6"/>
    </row>
    <row r="112" spans="1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</sheetData>
  <mergeCells count="60">
    <mergeCell ref="V83:W83"/>
    <mergeCell ref="X83:Y83"/>
    <mergeCell ref="L83:M83"/>
    <mergeCell ref="N83:O83"/>
    <mergeCell ref="P83:Q83"/>
    <mergeCell ref="R83:S83"/>
    <mergeCell ref="T83:U83"/>
    <mergeCell ref="B83:C83"/>
    <mergeCell ref="D83:E83"/>
    <mergeCell ref="F83:G83"/>
    <mergeCell ref="H83:I83"/>
    <mergeCell ref="J83:K83"/>
    <mergeCell ref="R80:S80"/>
    <mergeCell ref="R82:S82"/>
    <mergeCell ref="T80:U80"/>
    <mergeCell ref="T82:U82"/>
    <mergeCell ref="X5:Y5"/>
    <mergeCell ref="R5:S5"/>
    <mergeCell ref="T5:U5"/>
    <mergeCell ref="X80:Y80"/>
    <mergeCell ref="X82:Y82"/>
    <mergeCell ref="V5:W5"/>
    <mergeCell ref="V80:W80"/>
    <mergeCell ref="V82:W82"/>
    <mergeCell ref="R81:S81"/>
    <mergeCell ref="T81:U81"/>
    <mergeCell ref="V81:W81"/>
    <mergeCell ref="X81:Y81"/>
    <mergeCell ref="D5:E5"/>
    <mergeCell ref="F5:G5"/>
    <mergeCell ref="H5:I5"/>
    <mergeCell ref="J5:K5"/>
    <mergeCell ref="B5:C5"/>
    <mergeCell ref="H80:I80"/>
    <mergeCell ref="H82:I82"/>
    <mergeCell ref="B80:C80"/>
    <mergeCell ref="B82:C82"/>
    <mergeCell ref="D80:E80"/>
    <mergeCell ref="D82:E82"/>
    <mergeCell ref="F80:G80"/>
    <mergeCell ref="F82:G82"/>
    <mergeCell ref="B81:C81"/>
    <mergeCell ref="D81:E81"/>
    <mergeCell ref="F81:G81"/>
    <mergeCell ref="H81:I81"/>
    <mergeCell ref="N5:O5"/>
    <mergeCell ref="P5:Q5"/>
    <mergeCell ref="J80:K80"/>
    <mergeCell ref="J82:K82"/>
    <mergeCell ref="L80:M80"/>
    <mergeCell ref="L82:M82"/>
    <mergeCell ref="L5:M5"/>
    <mergeCell ref="N80:O80"/>
    <mergeCell ref="N82:O82"/>
    <mergeCell ref="P80:Q80"/>
    <mergeCell ref="P82:Q82"/>
    <mergeCell ref="J81:K81"/>
    <mergeCell ref="L81:M81"/>
    <mergeCell ref="N81:O81"/>
    <mergeCell ref="P81:Q81"/>
  </mergeCells>
  <phoneticPr fontId="3" type="noConversion"/>
  <conditionalFormatting sqref="B86">
    <cfRule type="cellIs" dxfId="7" priority="2" operator="lessThanOrEqual">
      <formula>1</formula>
    </cfRule>
  </conditionalFormatting>
  <conditionalFormatting sqref="B87">
    <cfRule type="cellIs" dxfId="6" priority="1" operator="lessThanOrEqual">
      <formula>2</formula>
    </cfRule>
  </conditionalFormatting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2"/>
  <sheetViews>
    <sheetView workbookViewId="0">
      <selection activeCell="V27" sqref="V27"/>
    </sheetView>
  </sheetViews>
  <sheetFormatPr defaultColWidth="8.77734375" defaultRowHeight="13.8"/>
  <cols>
    <col min="1" max="1" width="19.77734375" customWidth="1"/>
    <col min="2" max="25" width="12" style="2" customWidth="1"/>
  </cols>
  <sheetData>
    <row r="1" spans="1:25">
      <c r="A1" s="16" t="s">
        <v>40</v>
      </c>
      <c r="B1" s="17" t="s">
        <v>41</v>
      </c>
      <c r="D1" s="21" t="s">
        <v>39</v>
      </c>
      <c r="E1" s="22">
        <f>IF(B7&gt;B8,-1,1)</f>
        <v>-1</v>
      </c>
      <c r="F1" s="6"/>
    </row>
    <row r="2" spans="1:25" ht="27.6">
      <c r="A2" s="17" t="s">
        <v>42</v>
      </c>
      <c r="B2" s="17" t="s">
        <v>71</v>
      </c>
      <c r="E2" s="6"/>
      <c r="F2" s="6"/>
    </row>
    <row r="3" spans="1:25">
      <c r="A3" s="16" t="s">
        <v>34</v>
      </c>
      <c r="B3" s="17" t="s">
        <v>35</v>
      </c>
      <c r="E3" s="6"/>
      <c r="F3" s="6"/>
    </row>
    <row r="4" spans="1:25">
      <c r="E4" s="6"/>
      <c r="F4" s="6"/>
    </row>
    <row r="5" spans="1:25">
      <c r="A5" t="s">
        <v>52</v>
      </c>
      <c r="B5" s="56">
        <v>0</v>
      </c>
      <c r="C5" s="56"/>
      <c r="D5" s="56">
        <v>30</v>
      </c>
      <c r="E5" s="56"/>
      <c r="F5" s="56">
        <v>60</v>
      </c>
      <c r="G5" s="56"/>
      <c r="H5" s="56">
        <v>90</v>
      </c>
      <c r="I5" s="56"/>
      <c r="J5" s="56">
        <v>120</v>
      </c>
      <c r="K5" s="56"/>
      <c r="L5" s="56">
        <v>150</v>
      </c>
      <c r="M5" s="56"/>
      <c r="N5" s="56">
        <v>180</v>
      </c>
      <c r="O5" s="56"/>
      <c r="P5" s="56">
        <v>210</v>
      </c>
      <c r="Q5" s="56"/>
      <c r="R5" s="56">
        <v>240</v>
      </c>
      <c r="S5" s="56"/>
      <c r="T5" s="56">
        <v>270</v>
      </c>
      <c r="U5" s="56"/>
      <c r="V5" s="56">
        <v>300</v>
      </c>
      <c r="W5" s="56"/>
      <c r="X5" s="56">
        <v>330</v>
      </c>
      <c r="Y5" s="56"/>
    </row>
    <row r="6" spans="1:25" ht="41.4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20">
        <v>-85</v>
      </c>
      <c r="C7" s="20">
        <v>35.423999999999999</v>
      </c>
      <c r="D7" s="20">
        <v>-85</v>
      </c>
      <c r="E7" s="20">
        <v>35.423999999999999</v>
      </c>
      <c r="F7" s="20">
        <v>-85</v>
      </c>
      <c r="G7" s="20">
        <v>35.423999999999999</v>
      </c>
      <c r="H7" s="20">
        <v>-85</v>
      </c>
      <c r="I7" s="20">
        <v>35.423999999999999</v>
      </c>
      <c r="J7" s="20">
        <v>-85</v>
      </c>
      <c r="K7" s="20">
        <v>35.423999999999999</v>
      </c>
      <c r="L7" s="20">
        <v>-85</v>
      </c>
      <c r="M7" s="20">
        <v>35.423999999999999</v>
      </c>
      <c r="N7" s="20">
        <v>-85</v>
      </c>
      <c r="O7" s="20">
        <v>35.423999999999999</v>
      </c>
      <c r="P7" s="20">
        <v>-85</v>
      </c>
      <c r="Q7" s="20">
        <v>35.423999999999999</v>
      </c>
      <c r="R7" s="20">
        <v>-85</v>
      </c>
      <c r="S7" s="20">
        <v>35.423999999999999</v>
      </c>
      <c r="T7" s="20">
        <v>-85</v>
      </c>
      <c r="U7" s="20">
        <v>35.423999999999999</v>
      </c>
      <c r="V7" s="20">
        <v>-85</v>
      </c>
      <c r="W7" s="20">
        <v>35.384399999999999</v>
      </c>
      <c r="X7" s="20">
        <v>-85</v>
      </c>
      <c r="Y7" s="20">
        <v>35.384399999999999</v>
      </c>
    </row>
    <row r="8" spans="1:25">
      <c r="B8" s="20">
        <v>-86</v>
      </c>
      <c r="C8" s="20">
        <v>35.423999999999999</v>
      </c>
      <c r="D8" s="20">
        <v>-86</v>
      </c>
      <c r="E8" s="20">
        <v>35.423999999999999</v>
      </c>
      <c r="F8" s="20">
        <v>-86</v>
      </c>
      <c r="G8" s="20">
        <v>35.384399999999999</v>
      </c>
      <c r="H8" s="20">
        <v>-86</v>
      </c>
      <c r="I8" s="20">
        <v>35.423999999999999</v>
      </c>
      <c r="J8" s="20">
        <v>-86</v>
      </c>
      <c r="K8" s="20">
        <v>35.423999999999999</v>
      </c>
      <c r="L8" s="20">
        <v>-86</v>
      </c>
      <c r="M8" s="20">
        <v>35.423999999999999</v>
      </c>
      <c r="N8" s="20">
        <v>-86</v>
      </c>
      <c r="O8" s="20">
        <v>35.423999999999999</v>
      </c>
      <c r="P8" s="20">
        <v>-86</v>
      </c>
      <c r="Q8" s="20">
        <v>35.423999999999999</v>
      </c>
      <c r="R8" s="20">
        <v>-86</v>
      </c>
      <c r="S8" s="20">
        <v>35.423999999999999</v>
      </c>
      <c r="T8" s="20">
        <v>-86</v>
      </c>
      <c r="U8" s="20">
        <v>35.423999999999999</v>
      </c>
      <c r="V8" s="20">
        <v>-86</v>
      </c>
      <c r="W8" s="20">
        <v>35.423999999999999</v>
      </c>
      <c r="X8" s="20">
        <v>-86</v>
      </c>
      <c r="Y8" s="20">
        <v>35.384399999999999</v>
      </c>
    </row>
    <row r="9" spans="1:25">
      <c r="A9" t="s">
        <v>31</v>
      </c>
      <c r="B9" s="20">
        <v>-87</v>
      </c>
      <c r="C9" s="20">
        <v>35.344799999999999</v>
      </c>
      <c r="D9" s="20">
        <v>-87</v>
      </c>
      <c r="E9" s="20">
        <v>35.423999999999999</v>
      </c>
      <c r="F9" s="20">
        <v>-87</v>
      </c>
      <c r="G9" s="20">
        <v>35.423999999999999</v>
      </c>
      <c r="H9" s="20">
        <v>-87</v>
      </c>
      <c r="I9" s="20">
        <v>35.384399999999999</v>
      </c>
      <c r="J9" s="20">
        <v>-87</v>
      </c>
      <c r="K9" s="20">
        <v>35.423999999999999</v>
      </c>
      <c r="L9" s="20">
        <v>-87</v>
      </c>
      <c r="M9" s="20">
        <v>35.423999999999999</v>
      </c>
      <c r="N9" s="20">
        <v>-87</v>
      </c>
      <c r="O9" s="20">
        <v>35.423999999999999</v>
      </c>
      <c r="P9" s="20">
        <v>-87</v>
      </c>
      <c r="Q9" s="20">
        <v>35.423999999999999</v>
      </c>
      <c r="R9" s="20">
        <v>-87</v>
      </c>
      <c r="S9" s="20">
        <v>35.423999999999999</v>
      </c>
      <c r="T9" s="20">
        <v>-87</v>
      </c>
      <c r="U9" s="20">
        <v>35.423999999999999</v>
      </c>
      <c r="V9" s="20">
        <v>-87</v>
      </c>
      <c r="W9" s="20">
        <v>35.423999999999999</v>
      </c>
      <c r="X9" s="20">
        <v>-87</v>
      </c>
      <c r="Y9" s="20">
        <v>35.384399999999999</v>
      </c>
    </row>
    <row r="10" spans="1:25">
      <c r="A10" s="1">
        <f>0.7*'General Info'!B29</f>
        <v>24.796799999999998</v>
      </c>
      <c r="B10" s="20">
        <v>-88</v>
      </c>
      <c r="C10" s="20">
        <v>35.265599999999999</v>
      </c>
      <c r="D10" s="20">
        <v>-88</v>
      </c>
      <c r="E10" s="20">
        <v>35.423999999999999</v>
      </c>
      <c r="F10" s="20">
        <v>-88</v>
      </c>
      <c r="G10" s="20">
        <v>35.324800000000003</v>
      </c>
      <c r="H10" s="20">
        <v>-88</v>
      </c>
      <c r="I10" s="20">
        <v>35.0304</v>
      </c>
      <c r="J10" s="20">
        <v>-88</v>
      </c>
      <c r="K10" s="20">
        <v>35.069600000000001</v>
      </c>
      <c r="L10" s="20">
        <v>-88</v>
      </c>
      <c r="M10" s="20">
        <v>35.344799999999999</v>
      </c>
      <c r="N10" s="20">
        <v>-88</v>
      </c>
      <c r="O10" s="20">
        <v>35.423999999999999</v>
      </c>
      <c r="P10" s="20">
        <v>-88</v>
      </c>
      <c r="Q10" s="20">
        <v>35.423999999999999</v>
      </c>
      <c r="R10" s="20">
        <v>-88</v>
      </c>
      <c r="S10" s="20">
        <v>35.423999999999999</v>
      </c>
      <c r="T10" s="20">
        <v>-88</v>
      </c>
      <c r="U10" s="20">
        <v>35.423999999999999</v>
      </c>
      <c r="V10" s="20">
        <v>-88</v>
      </c>
      <c r="W10" s="20">
        <v>35.423999999999999</v>
      </c>
      <c r="X10" s="20">
        <v>-88</v>
      </c>
      <c r="Y10" s="20">
        <v>35.384399999999999</v>
      </c>
    </row>
    <row r="11" spans="1:25">
      <c r="A11" s="1" t="s">
        <v>32</v>
      </c>
      <c r="B11" s="20">
        <v>-89</v>
      </c>
      <c r="C11" s="20">
        <v>34.772199999999998</v>
      </c>
      <c r="D11" s="20">
        <v>-89</v>
      </c>
      <c r="E11" s="20">
        <v>35.089799999999997</v>
      </c>
      <c r="F11" s="20">
        <v>-89</v>
      </c>
      <c r="G11" s="20">
        <v>34.678800000000003</v>
      </c>
      <c r="H11" s="20">
        <v>-88.5</v>
      </c>
      <c r="I11" s="20">
        <v>34.931199999999997</v>
      </c>
      <c r="J11" s="20">
        <v>-88.5</v>
      </c>
      <c r="K11" s="20">
        <v>34.930999999999997</v>
      </c>
      <c r="L11" s="20">
        <v>-89</v>
      </c>
      <c r="M11" s="20">
        <v>34.831800000000001</v>
      </c>
      <c r="N11" s="20">
        <v>-89</v>
      </c>
      <c r="O11" s="20">
        <v>35.384399999999999</v>
      </c>
      <c r="P11" s="20">
        <v>-89</v>
      </c>
      <c r="Q11" s="20">
        <v>35.423999999999999</v>
      </c>
      <c r="R11" s="20">
        <v>-89</v>
      </c>
      <c r="S11" s="20">
        <v>35.423999999999999</v>
      </c>
      <c r="T11" s="20">
        <v>-89</v>
      </c>
      <c r="U11" s="20">
        <v>35.384399999999999</v>
      </c>
      <c r="V11" s="20">
        <v>-89</v>
      </c>
      <c r="W11" s="20">
        <v>35.423999999999999</v>
      </c>
      <c r="X11" s="20">
        <v>-89</v>
      </c>
      <c r="Y11" s="20">
        <v>35.089799999999997</v>
      </c>
    </row>
    <row r="12" spans="1:25">
      <c r="A12" s="1">
        <f>0.95*'General Info'!B29</f>
        <v>33.652799999999999</v>
      </c>
      <c r="B12" s="20">
        <v>-89.5</v>
      </c>
      <c r="C12" s="20">
        <v>34.857799999999997</v>
      </c>
      <c r="D12" s="20">
        <v>-89.5</v>
      </c>
      <c r="E12" s="20">
        <v>34.990400000000001</v>
      </c>
      <c r="F12" s="20">
        <v>-89.5</v>
      </c>
      <c r="G12" s="20">
        <v>34.109200000000001</v>
      </c>
      <c r="H12" s="20">
        <v>-89</v>
      </c>
      <c r="I12" s="20">
        <v>34.284799999999997</v>
      </c>
      <c r="J12" s="20">
        <v>-89</v>
      </c>
      <c r="K12" s="20">
        <v>34.358600000000003</v>
      </c>
      <c r="L12" s="20">
        <v>-89.5</v>
      </c>
      <c r="M12" s="20">
        <v>34.162999999999997</v>
      </c>
      <c r="N12" s="20">
        <v>-90</v>
      </c>
      <c r="O12" s="20">
        <v>35.325000000000003</v>
      </c>
      <c r="P12" s="20">
        <v>-90</v>
      </c>
      <c r="Q12" s="20">
        <v>35.384399999999999</v>
      </c>
      <c r="R12" s="20">
        <v>-90</v>
      </c>
      <c r="S12" s="20">
        <v>35.423999999999999</v>
      </c>
      <c r="T12" s="20">
        <v>-90</v>
      </c>
      <c r="U12" s="20">
        <v>35.384399999999999</v>
      </c>
      <c r="V12" s="20">
        <v>-90</v>
      </c>
      <c r="W12" s="20">
        <v>35.2652</v>
      </c>
      <c r="X12" s="20">
        <v>-89.5</v>
      </c>
      <c r="Y12" s="20">
        <v>34.557000000000002</v>
      </c>
    </row>
    <row r="13" spans="1:25">
      <c r="B13" s="20">
        <v>-90</v>
      </c>
      <c r="C13" s="20">
        <v>34.220999999999997</v>
      </c>
      <c r="D13" s="20">
        <v>-90</v>
      </c>
      <c r="E13" s="20">
        <v>34.633200000000002</v>
      </c>
      <c r="F13" s="20">
        <v>-90</v>
      </c>
      <c r="G13" s="20">
        <v>32.582299999999996</v>
      </c>
      <c r="H13" s="20">
        <v>-89.5</v>
      </c>
      <c r="I13" s="20">
        <v>32.179099999999998</v>
      </c>
      <c r="J13" s="20">
        <v>-89.5</v>
      </c>
      <c r="K13" s="20">
        <v>32.129899999999999</v>
      </c>
      <c r="L13" s="20">
        <v>-90</v>
      </c>
      <c r="M13" s="20">
        <v>33.546700000000001</v>
      </c>
      <c r="N13" s="20">
        <v>-91</v>
      </c>
      <c r="O13" s="20">
        <v>35.168999999999997</v>
      </c>
      <c r="P13" s="20">
        <v>-91</v>
      </c>
      <c r="Q13" s="20">
        <v>35.344799999999999</v>
      </c>
      <c r="R13" s="20">
        <v>-91</v>
      </c>
      <c r="S13" s="20">
        <v>35.384399999999999</v>
      </c>
      <c r="T13" s="20">
        <v>-91</v>
      </c>
      <c r="U13" s="20">
        <v>35.423999999999999</v>
      </c>
      <c r="V13" s="20">
        <v>-91</v>
      </c>
      <c r="W13" s="20">
        <v>34.8688</v>
      </c>
      <c r="X13" s="20">
        <v>-90</v>
      </c>
      <c r="Y13" s="20">
        <v>34.006799999999998</v>
      </c>
    </row>
    <row r="14" spans="1:25">
      <c r="B14" s="20">
        <v>-90.5</v>
      </c>
      <c r="C14" s="20">
        <v>32.802999999999997</v>
      </c>
      <c r="D14" s="20">
        <v>-90.5</v>
      </c>
      <c r="E14" s="20">
        <v>33.434199999999997</v>
      </c>
      <c r="F14" s="20">
        <v>-90.5</v>
      </c>
      <c r="G14" s="20">
        <v>31.24</v>
      </c>
      <c r="H14" s="20">
        <v>-90</v>
      </c>
      <c r="I14" s="20">
        <v>30.413699999999999</v>
      </c>
      <c r="J14" s="20">
        <v>-90</v>
      </c>
      <c r="K14" s="20">
        <v>30.131699999999999</v>
      </c>
      <c r="L14" s="20">
        <v>-90.5</v>
      </c>
      <c r="M14" s="20">
        <v>32.700699999999998</v>
      </c>
      <c r="N14" s="20">
        <v>-91.5</v>
      </c>
      <c r="O14" s="20">
        <v>34.54</v>
      </c>
      <c r="P14" s="20">
        <v>-92</v>
      </c>
      <c r="Q14" s="20">
        <v>34.9908</v>
      </c>
      <c r="R14" s="20">
        <v>-92</v>
      </c>
      <c r="S14" s="20">
        <v>35.344799999999999</v>
      </c>
      <c r="T14" s="20">
        <v>-92</v>
      </c>
      <c r="U14" s="20">
        <v>34.655799999999999</v>
      </c>
      <c r="V14" s="20">
        <v>-91.5</v>
      </c>
      <c r="W14" s="20">
        <v>34.358400000000003</v>
      </c>
      <c r="X14" s="20">
        <v>-90.5</v>
      </c>
      <c r="Y14" s="20">
        <v>33.817300000000003</v>
      </c>
    </row>
    <row r="15" spans="1:25">
      <c r="B15" s="20">
        <v>-91</v>
      </c>
      <c r="C15" s="20">
        <v>31.126100000000001</v>
      </c>
      <c r="D15" s="20">
        <v>-91</v>
      </c>
      <c r="E15" s="20">
        <v>31.445599999999999</v>
      </c>
      <c r="F15" s="20">
        <v>-91</v>
      </c>
      <c r="G15" s="20">
        <v>29.107299999999999</v>
      </c>
      <c r="H15" s="20">
        <v>-90.5</v>
      </c>
      <c r="I15" s="20">
        <v>28.371300000000002</v>
      </c>
      <c r="J15" s="20">
        <v>-90.5</v>
      </c>
      <c r="K15" s="20">
        <v>28.419599999999999</v>
      </c>
      <c r="L15" s="20">
        <v>-91</v>
      </c>
      <c r="M15" s="20">
        <v>30.864799999999999</v>
      </c>
      <c r="N15" s="20">
        <v>-92</v>
      </c>
      <c r="O15" s="20">
        <v>34.242600000000003</v>
      </c>
      <c r="P15" s="20">
        <v>-92.5</v>
      </c>
      <c r="Q15" s="20">
        <v>34.854399999999998</v>
      </c>
      <c r="R15" s="20">
        <v>-93</v>
      </c>
      <c r="S15" s="20">
        <v>34.613399999999999</v>
      </c>
      <c r="T15" s="20">
        <v>-92.5</v>
      </c>
      <c r="U15" s="20">
        <v>33.689599999999999</v>
      </c>
      <c r="V15" s="20">
        <v>-92</v>
      </c>
      <c r="W15" s="20">
        <v>31.768799999999999</v>
      </c>
      <c r="X15" s="20">
        <v>-91</v>
      </c>
      <c r="Y15" s="20">
        <v>32.835099999999997</v>
      </c>
    </row>
    <row r="16" spans="1:25">
      <c r="B16" s="20">
        <v>-91.5</v>
      </c>
      <c r="C16" s="20">
        <v>28.605899999999998</v>
      </c>
      <c r="D16" s="20">
        <v>-91.5</v>
      </c>
      <c r="E16" s="20">
        <v>29.522600000000001</v>
      </c>
      <c r="F16" s="20">
        <v>-91.5</v>
      </c>
      <c r="G16" s="20">
        <v>26.628</v>
      </c>
      <c r="H16" s="20">
        <v>-91</v>
      </c>
      <c r="I16" s="20">
        <v>25.313700000000001</v>
      </c>
      <c r="J16" s="20">
        <v>-91</v>
      </c>
      <c r="K16" s="20">
        <v>25.6435</v>
      </c>
      <c r="L16" s="20">
        <v>-91.5</v>
      </c>
      <c r="M16" s="20">
        <v>29.224699999999999</v>
      </c>
      <c r="N16" s="20">
        <v>-92.5</v>
      </c>
      <c r="O16" s="20">
        <v>32.546599999999998</v>
      </c>
      <c r="P16" s="20">
        <v>-93</v>
      </c>
      <c r="Q16" s="20">
        <v>33.9786</v>
      </c>
      <c r="R16" s="20">
        <v>-93.5</v>
      </c>
      <c r="S16" s="20">
        <v>34.1768</v>
      </c>
      <c r="T16" s="20">
        <v>-93</v>
      </c>
      <c r="U16" s="20">
        <v>31.367599999999999</v>
      </c>
      <c r="V16" s="20">
        <v>-92.5</v>
      </c>
      <c r="W16" s="20">
        <v>30.126200000000001</v>
      </c>
      <c r="X16" s="20">
        <v>-91.5</v>
      </c>
      <c r="Y16" s="20">
        <v>31.3794</v>
      </c>
    </row>
    <row r="17" spans="2:25">
      <c r="B17" s="20">
        <v>-92</v>
      </c>
      <c r="C17" s="20">
        <v>25.300899999999999</v>
      </c>
      <c r="D17" s="20">
        <v>-92</v>
      </c>
      <c r="E17" s="20">
        <v>26.979600000000001</v>
      </c>
      <c r="F17" s="20">
        <v>-92</v>
      </c>
      <c r="G17" s="20">
        <v>23.8093</v>
      </c>
      <c r="H17" s="20">
        <v>-91.5</v>
      </c>
      <c r="I17" s="20">
        <v>22.2409</v>
      </c>
      <c r="J17" s="20">
        <v>-91.5</v>
      </c>
      <c r="K17" s="20">
        <v>22.9755</v>
      </c>
      <c r="L17" s="20">
        <v>-92</v>
      </c>
      <c r="M17" s="20">
        <v>26.138000000000002</v>
      </c>
      <c r="N17" s="20">
        <v>-93</v>
      </c>
      <c r="O17" s="20">
        <v>30.759</v>
      </c>
      <c r="P17" s="20">
        <v>-93.5</v>
      </c>
      <c r="Q17" s="20">
        <v>33.159100000000002</v>
      </c>
      <c r="R17" s="20">
        <v>-94</v>
      </c>
      <c r="S17" s="20">
        <v>31.5505</v>
      </c>
      <c r="T17" s="20">
        <v>-93.5</v>
      </c>
      <c r="U17" s="20">
        <v>29.584099999999999</v>
      </c>
      <c r="V17" s="20">
        <v>-93</v>
      </c>
      <c r="W17" s="20">
        <v>27.8248</v>
      </c>
      <c r="X17" s="20">
        <v>-92</v>
      </c>
      <c r="Y17" s="20">
        <v>29.328700000000001</v>
      </c>
    </row>
    <row r="18" spans="2:25">
      <c r="B18" s="20">
        <v>-92.5</v>
      </c>
      <c r="C18" s="20">
        <v>21.341799999999999</v>
      </c>
      <c r="D18" s="20">
        <v>-92.5</v>
      </c>
      <c r="E18" s="20">
        <v>23.823</v>
      </c>
      <c r="F18" s="20">
        <v>-92.5</v>
      </c>
      <c r="G18" s="20">
        <v>20.5199</v>
      </c>
      <c r="H18" s="20">
        <v>-92</v>
      </c>
      <c r="I18" s="20">
        <v>18.438099999999999</v>
      </c>
      <c r="J18" s="20">
        <v>-92</v>
      </c>
      <c r="K18" s="20">
        <v>19.514199999999999</v>
      </c>
      <c r="L18" s="20">
        <v>-92.5</v>
      </c>
      <c r="M18" s="20">
        <v>23.1754</v>
      </c>
      <c r="N18" s="20">
        <v>-93.5</v>
      </c>
      <c r="O18" s="20">
        <v>28.353300000000001</v>
      </c>
      <c r="P18" s="20">
        <v>-94</v>
      </c>
      <c r="Q18" s="20">
        <v>32.110399999999998</v>
      </c>
      <c r="R18" s="20">
        <v>-94.5</v>
      </c>
      <c r="S18" s="20">
        <v>29.905899999999999</v>
      </c>
      <c r="T18" s="20">
        <v>-94</v>
      </c>
      <c r="U18" s="20">
        <v>26.9527</v>
      </c>
      <c r="V18" s="20">
        <v>-93.5</v>
      </c>
      <c r="W18" s="20">
        <v>25.0776</v>
      </c>
      <c r="X18" s="20">
        <v>-92.5</v>
      </c>
      <c r="Y18" s="20">
        <v>26.199300000000001</v>
      </c>
    </row>
    <row r="19" spans="2:25">
      <c r="B19" s="20">
        <v>-93</v>
      </c>
      <c r="C19" s="20">
        <v>17.522300000000001</v>
      </c>
      <c r="D19" s="20">
        <v>-93</v>
      </c>
      <c r="E19" s="20">
        <v>20.2331</v>
      </c>
      <c r="F19" s="7"/>
      <c r="G19" s="5"/>
      <c r="H19" s="7"/>
      <c r="I19" s="5"/>
      <c r="J19" s="7"/>
      <c r="K19" s="20"/>
      <c r="L19" s="20">
        <v>-93</v>
      </c>
      <c r="M19" s="20">
        <v>19.521699999999999</v>
      </c>
      <c r="N19" s="20">
        <v>-94</v>
      </c>
      <c r="O19" s="20">
        <v>25.182300000000001</v>
      </c>
      <c r="P19" s="20">
        <v>-94.5</v>
      </c>
      <c r="Q19" s="20">
        <v>30.659500000000001</v>
      </c>
      <c r="R19" s="20">
        <v>-95</v>
      </c>
      <c r="S19" s="20">
        <v>27.571300000000001</v>
      </c>
      <c r="T19" s="20">
        <v>-94.5</v>
      </c>
      <c r="U19" s="20">
        <v>24.442499999999999</v>
      </c>
      <c r="V19" s="20">
        <v>-94</v>
      </c>
      <c r="W19" s="20">
        <v>21.598199999999999</v>
      </c>
      <c r="X19" s="20">
        <v>-93</v>
      </c>
      <c r="Y19" s="20">
        <v>23.2852</v>
      </c>
    </row>
    <row r="20" spans="2:25">
      <c r="B20" s="20"/>
      <c r="C20" s="20"/>
      <c r="D20" s="7"/>
      <c r="E20" s="5"/>
      <c r="F20" s="7"/>
      <c r="G20" s="5"/>
      <c r="H20" s="7"/>
      <c r="I20" s="5"/>
      <c r="J20" s="7"/>
      <c r="K20" s="7"/>
      <c r="L20" s="7"/>
      <c r="M20" s="7"/>
      <c r="N20" s="20">
        <v>-94.5</v>
      </c>
      <c r="O20" s="20">
        <v>22.1051</v>
      </c>
      <c r="P20" s="20">
        <v>-95</v>
      </c>
      <c r="Q20" s="20">
        <v>28.2042</v>
      </c>
      <c r="R20" s="20">
        <v>-95.5</v>
      </c>
      <c r="S20" s="20">
        <v>24.619900000000001</v>
      </c>
      <c r="T20" s="20">
        <v>-95</v>
      </c>
      <c r="U20" s="20">
        <v>21.006499999999999</v>
      </c>
      <c r="V20" s="20">
        <v>-94.5</v>
      </c>
      <c r="W20" s="20">
        <v>18.2136</v>
      </c>
      <c r="X20" s="20">
        <v>-93.5</v>
      </c>
      <c r="Y20" s="20">
        <v>19.7073</v>
      </c>
    </row>
    <row r="21" spans="2:25">
      <c r="B21" s="7"/>
      <c r="C21" s="5"/>
      <c r="D21" s="7"/>
      <c r="E21" s="5"/>
      <c r="F21" s="7"/>
      <c r="G21" s="5"/>
      <c r="H21" s="7"/>
      <c r="I21" s="5"/>
      <c r="J21" s="7"/>
      <c r="K21" s="7"/>
      <c r="L21" s="7"/>
      <c r="M21" s="7"/>
      <c r="N21" s="20">
        <v>-95</v>
      </c>
      <c r="O21" s="20">
        <v>18.5593</v>
      </c>
      <c r="P21" s="20">
        <v>-95.5</v>
      </c>
      <c r="Q21" s="20">
        <v>25.3218</v>
      </c>
      <c r="R21" s="20">
        <v>-96</v>
      </c>
      <c r="S21" s="20">
        <v>20.708400000000001</v>
      </c>
      <c r="T21" s="7"/>
      <c r="U21" s="7"/>
      <c r="V21" s="7"/>
      <c r="W21" s="7"/>
      <c r="X21" s="7"/>
      <c r="Y21" s="7"/>
    </row>
    <row r="22" spans="2:25">
      <c r="B22" s="7"/>
      <c r="C22" s="5"/>
      <c r="D22" s="7"/>
      <c r="E22" s="5"/>
      <c r="F22" s="7"/>
      <c r="G22" s="5"/>
      <c r="H22" s="7"/>
      <c r="I22" s="5"/>
      <c r="J22" s="7"/>
      <c r="K22" s="7"/>
      <c r="L22" s="7"/>
      <c r="M22" s="7"/>
      <c r="N22" s="7"/>
      <c r="O22" s="7"/>
      <c r="P22" s="20">
        <v>-96</v>
      </c>
      <c r="Q22" s="20">
        <v>21.785799999999998</v>
      </c>
      <c r="R22" s="7"/>
      <c r="S22" s="7"/>
      <c r="T22" s="7"/>
      <c r="U22" s="7"/>
      <c r="V22" s="7"/>
      <c r="W22" s="7"/>
      <c r="X22" s="7"/>
      <c r="Y22" s="7"/>
    </row>
    <row r="23" spans="2:25">
      <c r="B23" s="7"/>
      <c r="C23" s="5"/>
      <c r="D23" s="7"/>
      <c r="E23" s="5"/>
      <c r="F23" s="7"/>
      <c r="G23" s="5"/>
      <c r="H23" s="7"/>
      <c r="I23" s="5"/>
      <c r="J23" s="7"/>
      <c r="K23" s="7"/>
      <c r="L23" s="7"/>
      <c r="M23" s="7"/>
      <c r="N23" s="7"/>
      <c r="O23" s="7"/>
      <c r="P23" s="20">
        <v>-96.5</v>
      </c>
      <c r="Q23" s="20">
        <v>17.9712</v>
      </c>
      <c r="R23" s="7"/>
      <c r="S23" s="7"/>
      <c r="T23" s="7"/>
      <c r="U23" s="7"/>
      <c r="V23" s="7"/>
      <c r="W23" s="7"/>
      <c r="X23" s="7"/>
      <c r="Y23" s="7"/>
    </row>
    <row r="24" spans="2:25">
      <c r="B24" s="7"/>
      <c r="C24" s="5"/>
      <c r="D24" s="7"/>
      <c r="E24" s="5"/>
      <c r="F24" s="7"/>
      <c r="G24" s="5"/>
      <c r="H24" s="7"/>
      <c r="I24" s="5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2:25">
      <c r="B25" s="7"/>
      <c r="C25" s="7"/>
      <c r="D25" s="7"/>
      <c r="E25" s="7"/>
      <c r="F25" s="8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2:25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8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27.6">
      <c r="A80" s="27" t="str">
        <f>CONCATENATE("70% TP Outage Level ",'General Info'!$D$28)</f>
        <v>70% TP Outage Level [dBm / 15kHz]</v>
      </c>
      <c r="B80" s="51">
        <f ca="1">IF(ISNA(MATCH($A$10,C7:C78,$E$1)),"N/A",FORECAST($A$10,OFFSET(B7:B78,MATCH($A$10,C7:C78,$E$1)-1,0,2),OFFSET(C7:C78,MATCH($A$10,C7:C78,$E$1)-1,0,2)))</f>
        <v>-92.063663458866912</v>
      </c>
      <c r="C80" s="51"/>
      <c r="D80" s="51">
        <f t="shared" ref="D80" ca="1" si="0">IF(ISNA(MATCH($A$10,E7:E78,$E$1)),"N/A",FORECAST($A$10,OFFSET(D7:D78,MATCH($A$10,E7:E78,$E$1)-1,0,2),OFFSET(E7:E78,MATCH($A$10,E7:E78,$E$1)-1,0,2)))</f>
        <v>-92.345751758220871</v>
      </c>
      <c r="E80" s="51"/>
      <c r="F80" s="51">
        <f t="shared" ref="F80" ca="1" si="1">IF(ISNA(MATCH($A$10,G7:G78,$E$1)),"N/A",FORECAST($A$10,OFFSET(F7:F78,MATCH($A$10,G7:G78,$E$1)-1,0,2),OFFSET(G7:G78,MATCH($A$10,G7:G78,$E$1)-1,0,2)))</f>
        <v>-91.824830595664665</v>
      </c>
      <c r="G80" s="51"/>
      <c r="H80" s="51">
        <f t="shared" ref="H80" ca="1" si="2">IF(ISNA(MATCH($A$10,I7:I78,$E$1)),"N/A",FORECAST($A$10,OFFSET(H7:H78,MATCH($A$10,I7:I78,$E$1)-1,0,2),OFFSET(I7:I78,MATCH($A$10,I7:I78,$E$1)-1,0,2)))</f>
        <v>-91.084108956001046</v>
      </c>
      <c r="I80" s="51"/>
      <c r="J80" s="51">
        <f t="shared" ref="J80" ca="1" si="3">IF(ISNA(MATCH($A$10,K7:K78,$E$1)),"N/A",FORECAST($A$10,OFFSET(J7:J78,MATCH($A$10,K7:K78,$E$1)-1,0,2),OFFSET(K7:K78,MATCH($A$10,K7:K78,$E$1)-1,0,2)))</f>
        <v>-91.158676911544219</v>
      </c>
      <c r="K80" s="51"/>
      <c r="L80" s="51">
        <f t="shared" ref="L80" ca="1" si="4">IF(ISNA(MATCH($A$10,M7:M78,$E$1)),"N/A",FORECAST($A$10,OFFSET(L7:L78,MATCH($A$10,M7:M78,$E$1)-1,0,2),OFFSET(M7:M78,MATCH($A$10,M7:M78,$E$1)-1,0,2)))</f>
        <v>-92.226355228515487</v>
      </c>
      <c r="M80" s="51"/>
      <c r="N80" s="51">
        <f t="shared" ref="N80" ca="1" si="5">IF(ISNA(MATCH($A$10,O7:O78,$E$1)),"N/A",FORECAST($A$10,OFFSET(N7:N78,MATCH($A$10,O7:O78,$E$1)-1,0,2),OFFSET(O7:O78,MATCH($A$10,O7:O78,$E$1)-1,0,2)))</f>
        <v>-94.062638112569871</v>
      </c>
      <c r="O80" s="51"/>
      <c r="P80" s="51">
        <f t="shared" ref="P80" ca="1" si="6">IF(ISNA(MATCH($A$10,Q7:Q78,$E$1)),"N/A",FORECAST($A$10,OFFSET(P7:P78,MATCH($A$10,Q7:Q78,$E$1)-1,0,2),OFFSET(Q7:Q78,MATCH($A$10,Q7:Q78,$E$1)-1,0,2)))</f>
        <v>-95.574236425339365</v>
      </c>
      <c r="Q80" s="51"/>
      <c r="R80" s="51">
        <f t="shared" ref="R80" ca="1" si="7">IF(ISNA(MATCH($A$10,S7:S78,$E$1)),"N/A",FORECAST($A$10,OFFSET(R7:R78,MATCH($A$10,S7:S78,$E$1)-1,0,2),OFFSET(S7:S78,MATCH($A$10,S7:S78,$E$1)-1,0,2)))</f>
        <v>-95.470031171647364</v>
      </c>
      <c r="S80" s="51"/>
      <c r="T80" s="51">
        <f t="shared" ref="T80" ca="1" si="8">IF(ISNA(MATCH($A$10,U7:U78,$E$1)),"N/A",FORECAST($A$10,OFFSET(T7:T78,MATCH($A$10,U7:U78,$E$1)-1,0,2),OFFSET(U7:U78,MATCH($A$10,U7:U78,$E$1)-1,0,2)))</f>
        <v>-94.429427934029164</v>
      </c>
      <c r="U80" s="51"/>
      <c r="V80" s="51">
        <f t="shared" ref="V80" ca="1" si="9">IF(ISNA(MATCH($A$10,W7:W78,$E$1)),"N/A",FORECAST($A$10,OFFSET(V7:V78,MATCH($A$10,W7:W78,$E$1)-1,0,2),OFFSET(W7:W78,MATCH($A$10,W7:W78,$E$1)-1,0,2)))</f>
        <v>-93.540351784790474</v>
      </c>
      <c r="W80" s="51"/>
      <c r="X80" s="51">
        <f t="shared" ref="X80" ca="1" si="10">IF(ISNA(MATCH($A$10,Y7:Y78,$E$1)),"N/A",FORECAST($A$10,OFFSET(X7:X78,MATCH($A$10,Y7:Y78,$E$1)-1,0,2),OFFSET(Y7:Y78,MATCH($A$10,Y7:Y78,$E$1)-1,0,2)))</f>
        <v>-92.740640334923299</v>
      </c>
      <c r="Y80" s="51"/>
    </row>
    <row r="81" spans="1:25" s="12" customFormat="1" ht="41.4">
      <c r="A81" s="27" t="str">
        <f>CONCATENATE("70% TP Outage Level incl substitution ",'General Info'!$D$28)</f>
        <v>70% TP Outage Level incl substitution [dBm / 15kHz]</v>
      </c>
      <c r="B81" s="51">
        <f ca="1">IF(B80="N/A",'General Info'!$B$30,'Ori1-Raw Data'!B80)</f>
        <v>-94.881282702945143</v>
      </c>
      <c r="C81" s="51"/>
      <c r="D81" s="51">
        <f ca="1">IF(D80="N/A",'General Info'!$B$30,'Ori1-Raw Data'!D80:E80)</f>
        <v>-94.834601266946891</v>
      </c>
      <c r="E81" s="51"/>
      <c r="F81" s="51">
        <f ca="1">IF(F80="N/A",'General Info'!$B$30,'Ori1-Raw Data'!F80:G80)</f>
        <v>-94.804238292827506</v>
      </c>
      <c r="G81" s="51"/>
      <c r="H81" s="51">
        <f ca="1">IF(H80="N/A",'General Info'!$B$30,'Ori1-Raw Data'!H80:I80)</f>
        <v>-95.479201249877946</v>
      </c>
      <c r="I81" s="51"/>
      <c r="J81" s="51">
        <f ca="1">IF(J80="N/A",'General Info'!$B$30,'Ori1-Raw Data'!J80:K80)</f>
        <v>-96.219744347467525</v>
      </c>
      <c r="K81" s="51"/>
      <c r="L81" s="51">
        <f ca="1">IF(L80="N/A",'General Info'!$B$30,'Ori1-Raw Data'!L80:M80)</f>
        <v>-96.801790574886041</v>
      </c>
      <c r="M81" s="51"/>
      <c r="N81" s="51">
        <f ca="1">IF(N80="N/A",'General Info'!$B$30,'Ori1-Raw Data'!N80:O80)</f>
        <v>-96.649960301707026</v>
      </c>
      <c r="O81" s="51"/>
      <c r="P81" s="51">
        <f ca="1">IF(P80="N/A",'General Info'!$B$30,'Ori1-Raw Data'!P80:Q80)</f>
        <v>-95.481144514767934</v>
      </c>
      <c r="Q81" s="51"/>
      <c r="R81" s="51">
        <f ca="1">IF(R80="N/A",'General Info'!$B$30,'Ori1-Raw Data'!R80:S80)</f>
        <v>-93.887203427936626</v>
      </c>
      <c r="S81" s="51"/>
      <c r="T81" s="51">
        <f ca="1">IF(T80="N/A",'General Info'!$B$30,'Ori1-Raw Data'!T80:U80)</f>
        <v>-93.565693007621206</v>
      </c>
      <c r="U81" s="51"/>
      <c r="V81" s="51">
        <f ca="1">IF(V80="N/A",'General Info'!$B$30,'Ori1-Raw Data'!V80:W80)</f>
        <v>-92.960736257193886</v>
      </c>
      <c r="W81" s="51"/>
      <c r="X81" s="51">
        <f ca="1">IF(X80="N/A",'General Info'!$B$30,'Ori1-Raw Data'!X80:Y80)</f>
        <v>-94.655103231925295</v>
      </c>
      <c r="Y81" s="51"/>
    </row>
    <row r="82" spans="1:25" s="12" customFormat="1" ht="27.6">
      <c r="A82" s="27" t="str">
        <f>CONCATENATE("95% TP Outage Level ",'General Info'!$D$28)</f>
        <v>95% TP Outage Level [dBm / 15kHz]</v>
      </c>
      <c r="B82" s="51">
        <f ca="1">IF(ISNA(MATCH($A$12,C8:C79,$E$1)),"N/A",FORECAST($A$12,OFFSET(B8:B79,MATCH($A$12,C8:C79,$E$1)-1,0,2),OFFSET(C8:C79,MATCH($A$12,C8:C79,$E$1)-1,0,2)))</f>
        <v>-90.200352609308879</v>
      </c>
      <c r="C82" s="51"/>
      <c r="D82" s="51">
        <f t="shared" ref="D82" ca="1" si="11">IF(ISNA(MATCH($A$12,E8:E79,$E$1)),"N/A",FORECAST($A$12,OFFSET(D8:D79,MATCH($A$12,E8:E79,$E$1)-1,0,2),OFFSET(E8:E79,MATCH($A$12,E8:E79,$E$1)-1,0,2)))</f>
        <v>-90.408840700583823</v>
      </c>
      <c r="E82" s="51"/>
      <c r="F82" s="51">
        <f t="shared" ref="F82" ca="1" si="12">IF(ISNA(MATCH($A$12,G8:G79,$E$1)),"N/A",FORECAST($A$12,OFFSET(F8:F79,MATCH($A$12,G8:G79,$E$1)-1,0,2),OFFSET(G8:G79,MATCH($A$12,G8:G79,$E$1)-1,0,2)))</f>
        <v>-89.649453140349721</v>
      </c>
      <c r="G82" s="51"/>
      <c r="H82" s="51">
        <f t="shared" ref="H82" ca="1" si="13">IF(ISNA(MATCH($A$12,I8:I79,$E$1)),"N/A",FORECAST($A$12,OFFSET(H8:H79,MATCH($A$12,I8:I79,$E$1)-1,0,2),OFFSET(I8:I79,MATCH($A$12,I8:I79,$E$1)-1,0,2)))</f>
        <v>-89.1500688607114</v>
      </c>
      <c r="I82" s="51"/>
      <c r="J82" s="51">
        <f t="shared" ref="J82" ca="1" si="14">IF(ISNA(MATCH($A$12,K8:K79,$E$1)),"N/A",FORECAST($A$12,OFFSET(J8:J79,MATCH($A$12,K8:K79,$E$1)-1,0,2),OFFSET(K8:K79,MATCH($A$12,K8:K79,$E$1)-1,0,2)))</f>
        <v>-89.158343428904743</v>
      </c>
      <c r="K82" s="51"/>
      <c r="L82" s="51">
        <f t="shared" ref="L82" ca="1" si="15">IF(ISNA(MATCH($A$12,M8:M79,$E$1)),"N/A",FORECAST($A$12,OFFSET(L8:L79,MATCH($A$12,M8:M79,$E$1)-1,0,2),OFFSET(M8:M79,MATCH($A$12,M8:M79,$E$1)-1,0,2)))</f>
        <v>-89.913921791335383</v>
      </c>
      <c r="M82" s="51"/>
      <c r="N82" s="51">
        <f t="shared" ref="N82" ca="1" si="16">IF(ISNA(MATCH($A$12,O8:O79,$E$1)),"N/A",FORECAST($A$12,OFFSET(N8:N79,MATCH($A$12,O8:O79,$E$1)-1,0,2),OFFSET(O8:O79,MATCH($A$12,O8:O79,$E$1)-1,0,2)))</f>
        <v>-92.173879716981133</v>
      </c>
      <c r="O82" s="51"/>
      <c r="P82" s="51">
        <f t="shared" ref="P82" ca="1" si="17">IF(ISNA(MATCH($A$12,Q8:Q79,$E$1)),"N/A",FORECAST($A$12,OFFSET(P8:P79,MATCH($A$12,Q8:Q79,$E$1)-1,0,2),OFFSET(Q8:Q79,MATCH($A$12,Q8:Q79,$E$1)-1,0,2)))</f>
        <v>-93.198779743746186</v>
      </c>
      <c r="Q82" s="51"/>
      <c r="R82" s="51">
        <f t="shared" ref="R82" ca="1" si="18">IF(ISNA(MATCH($A$12,S8:S79,$E$1)),"N/A",FORECAST($A$12,OFFSET(R8:R79,MATCH($A$12,S8:S79,$E$1)-1,0,2),OFFSET(S8:S79,MATCH($A$12,S8:S79,$E$1)-1,0,2)))</f>
        <v>-93.599760118798301</v>
      </c>
      <c r="S82" s="51"/>
      <c r="T82" s="51">
        <f t="shared" ref="T82" ca="1" si="19">IF(ISNA(MATCH($A$12,U8:U79,$E$1)),"N/A",FORECAST($A$12,OFFSET(T8:T79,MATCH($A$12,U8:U79,$E$1)-1,0,2),OFFSET(U8:U79,MATCH($A$12,U8:U79,$E$1)-1,0,2)))</f>
        <v>-92.507924203273035</v>
      </c>
      <c r="U82" s="51"/>
      <c r="V82" s="51">
        <f t="shared" ref="V82" ca="1" si="20">IF(ISNA(MATCH($A$12,W8:W79,$E$1)),"N/A",FORECAST($A$12,OFFSET(V8:V79,MATCH($A$12,W8:W79,$E$1)-1,0,2),OFFSET(W8:W79,MATCH($A$12,W8:W79,$E$1)-1,0,2)))</f>
        <v>-91.636237256719184</v>
      </c>
      <c r="W82" s="51"/>
      <c r="X82" s="51">
        <f t="shared" ref="X82" ca="1" si="21">IF(ISNA(MATCH($A$12,Y8:Y79,$E$1)),"N/A",FORECAST($A$12,OFFSET(X8:X79,MATCH($A$12,Y8:Y79,$E$1)-1,0,2),OFFSET(Y8:Y79,MATCH($A$12,Y8:Y79,$E$1)-1,0,2)))</f>
        <v>-90.583740582366119</v>
      </c>
      <c r="Y82" s="51"/>
    </row>
    <row r="83" spans="1:25" s="12" customFormat="1" ht="41.4">
      <c r="A83" s="27" t="str">
        <f>CONCATENATE("95% TP Outage Level incl substitution ",'General Info'!$D$28)</f>
        <v>95% TP Outage Level incl substitution [dBm / 15kHz]</v>
      </c>
      <c r="B83" s="51">
        <f ca="1">IF(B82="N/A",'General Info'!$B$30,'Ori1-Raw Data'!B82)</f>
        <v>-92.085848718050954</v>
      </c>
      <c r="C83" s="51"/>
      <c r="D83" s="51">
        <f ca="1">IF(D82="N/A",'General Info'!$B$30,'Ori1-Raw Data'!D82)</f>
        <v>-93.517036259458521</v>
      </c>
      <c r="E83" s="51"/>
      <c r="F83" s="51">
        <f ca="1">IF(F82="N/A",'General Info'!$B$30,'Ori1-Raw Data'!F82)</f>
        <v>-93.557149123875902</v>
      </c>
      <c r="G83" s="51"/>
      <c r="H83" s="51">
        <f ca="1">IF(H82="N/A",'General Info'!$B$30,'Ori1-Raw Data'!H82)</f>
        <v>-93.62364996575522</v>
      </c>
      <c r="I83" s="51"/>
      <c r="J83" s="51">
        <f ca="1">IF(J82="N/A",'General Info'!$B$30,'Ori1-Raw Data'!J82)</f>
        <v>-94.049369876422361</v>
      </c>
      <c r="K83" s="51"/>
      <c r="L83" s="51">
        <f ca="1">IF(L82="N/A",'General Info'!$B$30,'Ori1-Raw Data'!L82)</f>
        <v>-94.98803071364047</v>
      </c>
      <c r="M83" s="51"/>
      <c r="N83" s="51">
        <f ca="1">IF(N82="N/A",'General Info'!$B$30,'Ori1-Raw Data'!N82)</f>
        <v>-94.911932901258098</v>
      </c>
      <c r="O83" s="51"/>
      <c r="P83" s="51">
        <f ca="1">IF(P82="N/A",'General Info'!$B$30,'Ori1-Raw Data'!P82)</f>
        <v>-94.032434277910554</v>
      </c>
      <c r="Q83" s="51"/>
      <c r="R83" s="51">
        <f ca="1">IF(R82="N/A",'General Info'!$B$30,'Ori1-Raw Data'!R82)</f>
        <v>-92.067042073948144</v>
      </c>
      <c r="S83" s="51"/>
      <c r="T83" s="51">
        <f ca="1">IF(T82="N/A",'General Info'!$B$30,'Ori1-Raw Data'!T82)</f>
        <v>-92.50334746302326</v>
      </c>
      <c r="U83" s="51"/>
      <c r="V83" s="51">
        <f ca="1">IF(V82="N/A",'General Info'!$B$30,'Ori1-Raw Data'!V82)</f>
        <v>-92.521363365747177</v>
      </c>
      <c r="W83" s="51"/>
      <c r="X83" s="51">
        <f ca="1">IF(X82="N/A",'General Info'!$B$30,'Ori1-Raw Data'!X82)</f>
        <v>-91.871327849588724</v>
      </c>
      <c r="Y83" s="51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0</v>
      </c>
      <c r="E86" s="6"/>
      <c r="F86" s="6"/>
    </row>
    <row r="87" spans="1:25">
      <c r="A87" s="5" t="s">
        <v>30</v>
      </c>
      <c r="B87" s="15">
        <f ca="1">12-COUNT(B82:Y82)</f>
        <v>0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>
        <f ca="1">IF(B86&lt;=1,10*LOG10(12/(1/10^(B81/10)+1/10^(D81/10)+1/10^(F81/10)+1/10^(H81/10)+1/10^(J81/10)+1/10^(L81/10)+1/10^(N81/10)+1/10^(P81/10)+1/10^(R81/10)+1/10^(T81/10)+1/10^(V81/10)+1/10^(X81/10))),"FAIL")</f>
        <v>-95.166034748938102</v>
      </c>
      <c r="E90" s="6"/>
      <c r="F90" s="6"/>
    </row>
    <row r="91" spans="1:25">
      <c r="A91" s="5" t="s">
        <v>30</v>
      </c>
      <c r="B91" s="18">
        <f ca="1">IF(B87&lt;=2,10*LOG10(12/(1/10^(B83/10)+1/10^(D83/10)+1/10^(F83/10)+1/10^(H83/10)+1/10^(J83/10)+1/10^(L83/10)+1/10^(N83/10)+1/10^(P83/10)+1/10^(R83/10)+1/10^(T83/10)+1/10^(V83/10)+1/10^(X83/10))),"FAIL")</f>
        <v>-93.436444265151721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A94" s="19" t="s">
        <v>80</v>
      </c>
      <c r="E94" s="6"/>
      <c r="F94" s="6"/>
    </row>
    <row r="95" spans="1:25">
      <c r="A95" t="s">
        <v>89</v>
      </c>
      <c r="E95" s="6"/>
      <c r="F95" s="6"/>
    </row>
    <row r="96" spans="1:25" ht="27.6">
      <c r="A96" s="5" t="s">
        <v>88</v>
      </c>
      <c r="B96" s="7" t="s">
        <v>28</v>
      </c>
      <c r="E96" s="6"/>
      <c r="F96" s="6"/>
    </row>
    <row r="97" spans="1:6">
      <c r="A97" s="7">
        <v>-40</v>
      </c>
      <c r="B97" s="5">
        <v>35.423999999999999</v>
      </c>
      <c r="C97" s="47" t="s">
        <v>81</v>
      </c>
      <c r="D97" s="45" t="s">
        <v>82</v>
      </c>
      <c r="E97" s="6"/>
      <c r="F97" s="6"/>
    </row>
    <row r="98" spans="1:6">
      <c r="A98" s="46" t="s">
        <v>85</v>
      </c>
      <c r="B98" s="5">
        <v>33.652799999999999</v>
      </c>
      <c r="C98" s="47" t="s">
        <v>81</v>
      </c>
      <c r="D98" s="45" t="s">
        <v>86</v>
      </c>
      <c r="E98" s="6"/>
      <c r="F98" s="6"/>
    </row>
    <row r="99" spans="1:6">
      <c r="A99" s="46" t="s">
        <v>84</v>
      </c>
      <c r="B99" s="5">
        <v>24.796800000000001</v>
      </c>
      <c r="C99" s="47" t="s">
        <v>81</v>
      </c>
      <c r="D99" s="45" t="s">
        <v>87</v>
      </c>
      <c r="E99" s="6"/>
      <c r="F99" s="6"/>
    </row>
    <row r="100" spans="1:6">
      <c r="A100" s="7">
        <v>-120</v>
      </c>
      <c r="B100" s="5">
        <v>0</v>
      </c>
      <c r="C100" s="47" t="s">
        <v>81</v>
      </c>
      <c r="D100" s="45" t="s">
        <v>83</v>
      </c>
      <c r="E100" s="6"/>
      <c r="F100" s="6"/>
    </row>
    <row r="101" spans="1:6">
      <c r="E101" s="6"/>
      <c r="F101" s="6"/>
    </row>
    <row r="102" spans="1:6">
      <c r="A102" t="s">
        <v>90</v>
      </c>
      <c r="E102" s="6"/>
      <c r="F102" s="6"/>
    </row>
    <row r="103" spans="1:6" ht="27.6">
      <c r="A103" s="5" t="s">
        <v>88</v>
      </c>
      <c r="B103" s="7" t="s">
        <v>28</v>
      </c>
      <c r="E103" s="6"/>
      <c r="F103" s="6"/>
    </row>
    <row r="104" spans="1:6">
      <c r="A104" s="46" t="s">
        <v>84</v>
      </c>
      <c r="B104" s="5">
        <v>24.796800000000001</v>
      </c>
      <c r="C104" s="47" t="s">
        <v>81</v>
      </c>
      <c r="D104" s="45" t="s">
        <v>87</v>
      </c>
      <c r="E104" s="6"/>
      <c r="F104" s="6"/>
    </row>
    <row r="105" spans="1:6">
      <c r="A105" s="7">
        <v>-120</v>
      </c>
      <c r="B105" s="5">
        <v>0</v>
      </c>
      <c r="C105" s="47" t="s">
        <v>81</v>
      </c>
      <c r="D105" s="45" t="s">
        <v>83</v>
      </c>
      <c r="E105" s="6"/>
      <c r="F105" s="6"/>
    </row>
    <row r="106" spans="1:6">
      <c r="E106" s="6"/>
      <c r="F106" s="6"/>
    </row>
    <row r="107" spans="1:6">
      <c r="E107" s="6"/>
      <c r="F107" s="6"/>
    </row>
    <row r="108" spans="1:6">
      <c r="E108" s="6"/>
      <c r="F108" s="6"/>
    </row>
    <row r="109" spans="1:6">
      <c r="E109" s="6"/>
      <c r="F109" s="6"/>
    </row>
    <row r="110" spans="1:6">
      <c r="E110" s="6"/>
      <c r="F110" s="6"/>
    </row>
    <row r="111" spans="1:6">
      <c r="E111" s="6"/>
      <c r="F111" s="6"/>
    </row>
    <row r="112" spans="1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sortState ref="X7:Y17">
    <sortCondition ref="X7"/>
  </sortState>
  <mergeCells count="60">
    <mergeCell ref="V81:W81"/>
    <mergeCell ref="X81:Y81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L81:M81"/>
    <mergeCell ref="N81:O81"/>
    <mergeCell ref="P81:Q81"/>
    <mergeCell ref="R81:S81"/>
    <mergeCell ref="T81:U81"/>
    <mergeCell ref="B81:C81"/>
    <mergeCell ref="D81:E81"/>
    <mergeCell ref="F81:G81"/>
    <mergeCell ref="H81:I81"/>
    <mergeCell ref="J81:K81"/>
    <mergeCell ref="X82:Y82"/>
    <mergeCell ref="B82:C82"/>
    <mergeCell ref="D82:E82"/>
    <mergeCell ref="F82:G82"/>
    <mergeCell ref="H82:I82"/>
    <mergeCell ref="J82:K82"/>
    <mergeCell ref="L82:M82"/>
    <mergeCell ref="N82:O82"/>
    <mergeCell ref="P82:Q82"/>
    <mergeCell ref="R82:S82"/>
    <mergeCell ref="T82:U82"/>
    <mergeCell ref="V82:W82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</mergeCells>
  <phoneticPr fontId="3" type="noConversion"/>
  <conditionalFormatting sqref="B86">
    <cfRule type="cellIs" dxfId="5" priority="2" operator="lessThanOrEqual">
      <formula>1</formula>
    </cfRule>
  </conditionalFormatting>
  <conditionalFormatting sqref="B87">
    <cfRule type="cellIs" dxfId="4" priority="1" operator="lessThanOrEqual">
      <formula>2</formula>
    </cfRule>
  </conditionalFormatting>
  <pageMargins left="0.7" right="0.7" top="0.75" bottom="0.75" header="0.3" footer="0.3"/>
  <pageSetup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2"/>
  <sheetViews>
    <sheetView topLeftCell="A73" workbookViewId="0">
      <selection activeCell="X21" sqref="X21"/>
    </sheetView>
  </sheetViews>
  <sheetFormatPr defaultColWidth="8.77734375" defaultRowHeight="13.8"/>
  <cols>
    <col min="1" max="1" width="19.77734375" customWidth="1"/>
    <col min="2" max="25" width="12" style="2" customWidth="1"/>
  </cols>
  <sheetData>
    <row r="1" spans="1:25">
      <c r="A1" s="16" t="s">
        <v>40</v>
      </c>
      <c r="B1" s="17" t="s">
        <v>43</v>
      </c>
      <c r="D1" s="21" t="s">
        <v>39</v>
      </c>
      <c r="E1" s="22">
        <f>IF(B7&gt;B8,-1,1)</f>
        <v>-1</v>
      </c>
      <c r="F1" s="6"/>
    </row>
    <row r="2" spans="1:25" ht="27.6">
      <c r="A2" s="17" t="s">
        <v>42</v>
      </c>
      <c r="B2" s="17" t="s">
        <v>44</v>
      </c>
      <c r="E2" s="6"/>
      <c r="F2" s="6"/>
    </row>
    <row r="3" spans="1:25">
      <c r="E3" s="6"/>
      <c r="F3" s="6"/>
    </row>
    <row r="4" spans="1:25">
      <c r="E4" s="6"/>
      <c r="F4" s="6"/>
    </row>
    <row r="5" spans="1:25">
      <c r="A5" t="s">
        <v>52</v>
      </c>
      <c r="B5" s="56">
        <v>0</v>
      </c>
      <c r="C5" s="56"/>
      <c r="D5" s="56">
        <v>30</v>
      </c>
      <c r="E5" s="56"/>
      <c r="F5" s="56">
        <v>60</v>
      </c>
      <c r="G5" s="56"/>
      <c r="H5" s="56">
        <v>90</v>
      </c>
      <c r="I5" s="56"/>
      <c r="J5" s="56">
        <v>120</v>
      </c>
      <c r="K5" s="56"/>
      <c r="L5" s="56">
        <v>150</v>
      </c>
      <c r="M5" s="56"/>
      <c r="N5" s="56">
        <v>180</v>
      </c>
      <c r="O5" s="56"/>
      <c r="P5" s="56">
        <v>210</v>
      </c>
      <c r="Q5" s="56"/>
      <c r="R5" s="56">
        <v>240</v>
      </c>
      <c r="S5" s="56"/>
      <c r="T5" s="56">
        <v>270</v>
      </c>
      <c r="U5" s="56"/>
      <c r="V5" s="56">
        <v>300</v>
      </c>
      <c r="W5" s="56"/>
      <c r="X5" s="56">
        <v>330</v>
      </c>
      <c r="Y5" s="56"/>
    </row>
    <row r="6" spans="1:25" ht="41.4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20">
        <v>-85</v>
      </c>
      <c r="C7" s="20">
        <v>35.423999999999999</v>
      </c>
      <c r="D7" s="20">
        <v>-85</v>
      </c>
      <c r="E7" s="20">
        <v>35.384399999999999</v>
      </c>
      <c r="F7" s="20">
        <v>-85</v>
      </c>
      <c r="G7" s="20">
        <v>35.423999999999999</v>
      </c>
      <c r="H7" s="20">
        <v>-85</v>
      </c>
      <c r="I7" s="20">
        <v>35.423999999999999</v>
      </c>
      <c r="J7" s="20">
        <v>-85</v>
      </c>
      <c r="K7" s="20">
        <v>35.423999999999999</v>
      </c>
      <c r="L7" s="20">
        <v>-85</v>
      </c>
      <c r="M7" s="20">
        <v>35.423999999999999</v>
      </c>
      <c r="N7" s="20">
        <v>-85</v>
      </c>
      <c r="O7" s="20">
        <v>35.423999999999999</v>
      </c>
      <c r="P7" s="20">
        <v>-85</v>
      </c>
      <c r="Q7" s="20">
        <v>35.305199999999999</v>
      </c>
      <c r="R7" s="20">
        <v>-85</v>
      </c>
      <c r="S7" s="20">
        <v>35.384399999999999</v>
      </c>
      <c r="T7" s="20">
        <v>-85</v>
      </c>
      <c r="U7" s="20">
        <v>35.423999999999999</v>
      </c>
      <c r="V7" s="20">
        <v>-85</v>
      </c>
      <c r="W7" s="20">
        <v>35.423999999999999</v>
      </c>
      <c r="X7" s="20">
        <v>-85</v>
      </c>
      <c r="Y7" s="20">
        <v>35.423999999999999</v>
      </c>
    </row>
    <row r="8" spans="1:25">
      <c r="B8" s="20">
        <v>-86</v>
      </c>
      <c r="C8" s="20">
        <v>35.423999999999999</v>
      </c>
      <c r="D8" s="20">
        <v>-86</v>
      </c>
      <c r="E8" s="20">
        <v>35.208599999999997</v>
      </c>
      <c r="F8" s="20">
        <v>-86</v>
      </c>
      <c r="G8" s="20">
        <v>35.423999999999999</v>
      </c>
      <c r="H8" s="20">
        <v>-86</v>
      </c>
      <c r="I8" s="20">
        <v>35.423999999999999</v>
      </c>
      <c r="J8" s="20">
        <v>-86</v>
      </c>
      <c r="K8" s="20">
        <v>35.423999999999999</v>
      </c>
      <c r="L8" s="20">
        <v>-86</v>
      </c>
      <c r="M8" s="20">
        <v>35.423999999999999</v>
      </c>
      <c r="N8" s="20">
        <v>-86</v>
      </c>
      <c r="O8" s="20">
        <v>35.423999999999999</v>
      </c>
      <c r="P8" s="20">
        <v>-86</v>
      </c>
      <c r="Q8" s="20">
        <v>35.3476</v>
      </c>
      <c r="R8" s="20">
        <v>-86</v>
      </c>
      <c r="S8" s="20">
        <v>35.188800000000001</v>
      </c>
      <c r="T8" s="20">
        <v>-86</v>
      </c>
      <c r="U8" s="20">
        <v>35.423999999999999</v>
      </c>
      <c r="V8" s="20">
        <v>-86</v>
      </c>
      <c r="W8" s="20">
        <v>35.423999999999999</v>
      </c>
      <c r="X8" s="20">
        <v>-86</v>
      </c>
      <c r="Y8" s="20">
        <v>35.423999999999999</v>
      </c>
    </row>
    <row r="9" spans="1:25">
      <c r="A9" t="s">
        <v>31</v>
      </c>
      <c r="B9" s="20">
        <v>-87</v>
      </c>
      <c r="C9" s="20">
        <v>35.384399999999999</v>
      </c>
      <c r="D9" s="20">
        <v>-87</v>
      </c>
      <c r="E9" s="20">
        <v>35.03</v>
      </c>
      <c r="F9" s="20">
        <v>-87</v>
      </c>
      <c r="G9" s="20">
        <v>35.423999999999999</v>
      </c>
      <c r="H9" s="20">
        <v>-87</v>
      </c>
      <c r="I9" s="20">
        <v>35.423999999999999</v>
      </c>
      <c r="J9" s="20">
        <v>-87</v>
      </c>
      <c r="K9" s="20">
        <v>35.423999999999999</v>
      </c>
      <c r="L9" s="20">
        <v>-87</v>
      </c>
      <c r="M9" s="20">
        <v>35.423999999999999</v>
      </c>
      <c r="N9" s="20">
        <v>-87</v>
      </c>
      <c r="O9" s="20">
        <v>35.423999999999999</v>
      </c>
      <c r="P9" s="20">
        <v>-87</v>
      </c>
      <c r="Q9" s="20">
        <v>35.384399999999999</v>
      </c>
      <c r="R9" s="20">
        <v>-87</v>
      </c>
      <c r="S9" s="20">
        <v>35.206000000000003</v>
      </c>
      <c r="T9" s="20">
        <v>-87</v>
      </c>
      <c r="U9" s="20">
        <v>35.1066</v>
      </c>
      <c r="V9" s="20">
        <v>-87</v>
      </c>
      <c r="W9" s="20">
        <v>35.344799999999999</v>
      </c>
      <c r="X9" s="20">
        <v>-87</v>
      </c>
      <c r="Y9" s="20">
        <v>35.423999999999999</v>
      </c>
    </row>
    <row r="10" spans="1:25">
      <c r="A10" s="1">
        <f>0.7*'General Info'!B29</f>
        <v>24.796799999999998</v>
      </c>
      <c r="B10" s="20">
        <v>-88</v>
      </c>
      <c r="C10" s="20">
        <v>35.384399999999999</v>
      </c>
      <c r="D10" s="20">
        <v>-88</v>
      </c>
      <c r="E10" s="20">
        <v>34.970599999999997</v>
      </c>
      <c r="F10" s="20">
        <v>-88</v>
      </c>
      <c r="G10" s="20">
        <v>35.384399999999999</v>
      </c>
      <c r="H10" s="20">
        <v>-88</v>
      </c>
      <c r="I10" s="20">
        <v>35.384399999999999</v>
      </c>
      <c r="J10" s="20">
        <v>-88</v>
      </c>
      <c r="K10" s="20">
        <v>35.423999999999999</v>
      </c>
      <c r="L10" s="20">
        <v>-88</v>
      </c>
      <c r="M10" s="20">
        <v>35.384399999999999</v>
      </c>
      <c r="N10" s="20">
        <v>-88</v>
      </c>
      <c r="O10" s="20">
        <v>35.423999999999999</v>
      </c>
      <c r="P10" s="20">
        <v>-88</v>
      </c>
      <c r="Q10" s="20">
        <v>35.327800000000003</v>
      </c>
      <c r="R10" s="20">
        <v>-88</v>
      </c>
      <c r="S10" s="20">
        <v>34.678800000000003</v>
      </c>
      <c r="T10" s="20">
        <v>-88</v>
      </c>
      <c r="U10" s="20">
        <v>34.712600000000002</v>
      </c>
      <c r="V10" s="20">
        <v>-88</v>
      </c>
      <c r="W10" s="20">
        <v>35.305199999999999</v>
      </c>
      <c r="X10" s="20">
        <v>-88</v>
      </c>
      <c r="Y10" s="20">
        <v>35.285200000000003</v>
      </c>
    </row>
    <row r="11" spans="1:25">
      <c r="A11" s="1" t="s">
        <v>32</v>
      </c>
      <c r="B11" s="20">
        <v>-89</v>
      </c>
      <c r="C11" s="20">
        <v>34.834800000000001</v>
      </c>
      <c r="D11" s="20">
        <v>-89</v>
      </c>
      <c r="E11" s="20">
        <v>34.382599999999996</v>
      </c>
      <c r="F11" s="20">
        <v>-89</v>
      </c>
      <c r="G11" s="20">
        <v>35.2256</v>
      </c>
      <c r="H11" s="20">
        <v>-89</v>
      </c>
      <c r="I11" s="20">
        <v>35.245600000000003</v>
      </c>
      <c r="J11" s="20">
        <v>-89</v>
      </c>
      <c r="K11" s="20">
        <v>35.423999999999999</v>
      </c>
      <c r="L11" s="20">
        <v>-89</v>
      </c>
      <c r="M11" s="20">
        <v>35.384399999999999</v>
      </c>
      <c r="N11" s="20">
        <v>-89</v>
      </c>
      <c r="O11" s="20">
        <v>35.384399999999999</v>
      </c>
      <c r="P11" s="20">
        <v>-88.5</v>
      </c>
      <c r="Q11" s="20">
        <v>35.2682</v>
      </c>
      <c r="R11" s="20">
        <v>-88.5</v>
      </c>
      <c r="S11" s="20">
        <v>33.376600000000003</v>
      </c>
      <c r="T11" s="20">
        <v>-88.5</v>
      </c>
      <c r="U11" s="20">
        <v>34.156999999999996</v>
      </c>
      <c r="V11" s="20">
        <v>-89</v>
      </c>
      <c r="W11" s="20">
        <v>35.168999999999997</v>
      </c>
      <c r="X11" s="20">
        <v>-89</v>
      </c>
      <c r="Y11" s="20">
        <v>35.010599999999997</v>
      </c>
    </row>
    <row r="12" spans="1:25">
      <c r="A12" s="1">
        <f>0.95*'General Info'!B29</f>
        <v>33.652799999999999</v>
      </c>
      <c r="B12" s="20">
        <v>-89.5</v>
      </c>
      <c r="C12" s="20">
        <v>33.885199999999998</v>
      </c>
      <c r="D12" s="20">
        <v>-89.5</v>
      </c>
      <c r="E12" s="20">
        <v>34.013399999999997</v>
      </c>
      <c r="F12" s="20">
        <v>-89.5</v>
      </c>
      <c r="G12" s="20">
        <v>35.0304</v>
      </c>
      <c r="H12" s="20">
        <v>-90</v>
      </c>
      <c r="I12" s="20">
        <v>34.950800000000001</v>
      </c>
      <c r="J12" s="20">
        <v>-90</v>
      </c>
      <c r="K12" s="20">
        <v>35.423999999999999</v>
      </c>
      <c r="L12" s="20">
        <v>-90</v>
      </c>
      <c r="M12" s="20">
        <v>35.3446</v>
      </c>
      <c r="N12" s="20">
        <v>-90</v>
      </c>
      <c r="O12" s="20">
        <v>35.423999999999999</v>
      </c>
      <c r="P12" s="20">
        <v>-89</v>
      </c>
      <c r="Q12" s="20">
        <v>34.987400000000001</v>
      </c>
      <c r="R12" s="20">
        <v>-89</v>
      </c>
      <c r="S12" s="20">
        <v>29.088799999999999</v>
      </c>
      <c r="T12" s="20">
        <v>-89</v>
      </c>
      <c r="U12" s="20">
        <v>32.611199999999997</v>
      </c>
      <c r="V12" s="20">
        <v>-90</v>
      </c>
      <c r="W12" s="20">
        <v>34.712600000000002</v>
      </c>
      <c r="X12" s="20">
        <v>-89.5</v>
      </c>
      <c r="Y12" s="20">
        <v>34.836199999999998</v>
      </c>
    </row>
    <row r="13" spans="1:25">
      <c r="B13" s="20">
        <v>-90</v>
      </c>
      <c r="C13" s="20">
        <v>29.3354</v>
      </c>
      <c r="D13" s="20">
        <v>-90</v>
      </c>
      <c r="E13" s="20">
        <v>27.3233</v>
      </c>
      <c r="F13" s="20">
        <v>-90</v>
      </c>
      <c r="G13" s="20">
        <v>34.169199999999996</v>
      </c>
      <c r="H13" s="20">
        <v>-91</v>
      </c>
      <c r="I13" s="20">
        <v>34.735799999999998</v>
      </c>
      <c r="J13" s="20">
        <v>-91</v>
      </c>
      <c r="K13" s="20">
        <v>35.423999999999999</v>
      </c>
      <c r="L13" s="20">
        <v>-91</v>
      </c>
      <c r="M13" s="20">
        <v>34.871200000000002</v>
      </c>
      <c r="N13" s="20">
        <v>-91</v>
      </c>
      <c r="O13" s="20">
        <v>35.2288</v>
      </c>
      <c r="P13" s="20">
        <v>-89.5</v>
      </c>
      <c r="Q13" s="20">
        <v>30.971599999999999</v>
      </c>
      <c r="R13" s="20">
        <v>-89.5</v>
      </c>
      <c r="S13" s="20">
        <v>26.3247</v>
      </c>
      <c r="T13" s="20">
        <v>-89.5</v>
      </c>
      <c r="U13" s="20">
        <v>31.182300000000001</v>
      </c>
      <c r="V13" s="20">
        <v>-90.5</v>
      </c>
      <c r="W13" s="20">
        <v>34.474400000000003</v>
      </c>
      <c r="X13" s="20">
        <v>-90</v>
      </c>
      <c r="Y13" s="20">
        <v>34.022599999999997</v>
      </c>
    </row>
    <row r="14" spans="1:25">
      <c r="B14" s="20">
        <v>-90.5</v>
      </c>
      <c r="C14" s="20">
        <v>27.322299999999998</v>
      </c>
      <c r="D14" s="20">
        <v>-90.5</v>
      </c>
      <c r="E14" s="20">
        <v>26.6616</v>
      </c>
      <c r="F14" s="20">
        <v>-90.5</v>
      </c>
      <c r="G14" s="20">
        <v>31.014099999999999</v>
      </c>
      <c r="H14" s="20">
        <v>-92</v>
      </c>
      <c r="I14" s="20">
        <v>34.3996</v>
      </c>
      <c r="J14" s="20">
        <v>-92</v>
      </c>
      <c r="K14" s="20">
        <v>35.066800000000001</v>
      </c>
      <c r="L14" s="20">
        <v>-92</v>
      </c>
      <c r="M14" s="20">
        <v>34.361600000000003</v>
      </c>
      <c r="N14" s="20">
        <v>-92</v>
      </c>
      <c r="O14" s="20">
        <v>34.419600000000003</v>
      </c>
      <c r="P14" s="20">
        <v>-90</v>
      </c>
      <c r="Q14" s="20">
        <v>31.158999999999999</v>
      </c>
      <c r="R14" s="20">
        <v>-90</v>
      </c>
      <c r="S14" s="20">
        <v>22.852499999999999</v>
      </c>
      <c r="T14" s="20">
        <v>-90</v>
      </c>
      <c r="U14" s="20">
        <v>29.130600000000001</v>
      </c>
      <c r="V14" s="20">
        <v>-91</v>
      </c>
      <c r="W14" s="20">
        <v>32.881799999999998</v>
      </c>
      <c r="X14" s="20">
        <v>-90.5</v>
      </c>
      <c r="Y14" s="20">
        <v>30.181999999999999</v>
      </c>
    </row>
    <row r="15" spans="1:25">
      <c r="B15" s="20">
        <v>-91</v>
      </c>
      <c r="C15" s="20">
        <v>23.956700000000001</v>
      </c>
      <c r="D15" s="20">
        <v>-91</v>
      </c>
      <c r="E15" s="20">
        <v>22.9648</v>
      </c>
      <c r="F15" s="20">
        <v>-91</v>
      </c>
      <c r="G15" s="20">
        <v>28.396599999999999</v>
      </c>
      <c r="H15" s="20">
        <v>-92.5</v>
      </c>
      <c r="I15" s="20">
        <v>33.550400000000003</v>
      </c>
      <c r="J15" s="20">
        <v>-93</v>
      </c>
      <c r="K15" s="20">
        <v>34.442599999999999</v>
      </c>
      <c r="L15" s="20">
        <v>-92.5</v>
      </c>
      <c r="M15" s="20">
        <v>33.060600000000001</v>
      </c>
      <c r="N15" s="20">
        <v>-92.5</v>
      </c>
      <c r="O15" s="20">
        <v>32.979399999999998</v>
      </c>
      <c r="P15" s="20">
        <v>-90.5</v>
      </c>
      <c r="Q15" s="20">
        <v>29.689</v>
      </c>
      <c r="R15" s="20">
        <v>-90.5</v>
      </c>
      <c r="S15" s="20">
        <v>19.398299999999999</v>
      </c>
      <c r="T15" s="20">
        <v>-90.5</v>
      </c>
      <c r="U15" s="20">
        <v>26.968699999999998</v>
      </c>
      <c r="V15" s="20">
        <v>-91.5</v>
      </c>
      <c r="W15" s="20">
        <v>27.933</v>
      </c>
      <c r="X15" s="20">
        <v>-91</v>
      </c>
      <c r="Y15" s="20">
        <v>27.944199999999999</v>
      </c>
    </row>
    <row r="16" spans="1:25">
      <c r="B16" s="20">
        <v>-91.5</v>
      </c>
      <c r="C16" s="20">
        <v>20.983000000000001</v>
      </c>
      <c r="D16" s="20">
        <v>-91.5</v>
      </c>
      <c r="E16" s="20">
        <v>19.5656</v>
      </c>
      <c r="F16" s="20">
        <v>-91.5</v>
      </c>
      <c r="G16" s="20">
        <v>25.970099999999999</v>
      </c>
      <c r="H16" s="20">
        <v>-93</v>
      </c>
      <c r="I16" s="20">
        <v>27.523599999999998</v>
      </c>
      <c r="J16" s="20">
        <v>-93.5</v>
      </c>
      <c r="K16" s="20">
        <v>32.771799999999999</v>
      </c>
      <c r="L16" s="20">
        <v>-93</v>
      </c>
      <c r="M16" s="20">
        <v>30.6816</v>
      </c>
      <c r="N16" s="20">
        <v>-93</v>
      </c>
      <c r="O16" s="20">
        <v>25.922899999999998</v>
      </c>
      <c r="P16" s="20">
        <v>-91</v>
      </c>
      <c r="Q16" s="20">
        <v>26.857500000000002</v>
      </c>
      <c r="R16" s="20"/>
      <c r="S16" s="20"/>
      <c r="T16" s="20">
        <v>-91</v>
      </c>
      <c r="U16" s="20">
        <v>23.947099999999999</v>
      </c>
      <c r="V16" s="20">
        <v>-92</v>
      </c>
      <c r="W16" s="20">
        <v>25.640599999999999</v>
      </c>
      <c r="X16" s="20">
        <v>-91.5</v>
      </c>
      <c r="Y16" s="20">
        <v>25.5076</v>
      </c>
    </row>
    <row r="17" spans="2:25">
      <c r="B17" s="20"/>
      <c r="C17" s="20"/>
      <c r="D17" s="20"/>
      <c r="E17" s="20"/>
      <c r="F17" s="20">
        <v>-92</v>
      </c>
      <c r="G17" s="20">
        <v>22.190799999999999</v>
      </c>
      <c r="H17" s="20">
        <v>-93.5</v>
      </c>
      <c r="I17" s="20">
        <v>24.449400000000001</v>
      </c>
      <c r="J17" s="20">
        <v>-94</v>
      </c>
      <c r="K17" s="20">
        <v>27.2028</v>
      </c>
      <c r="L17" s="20">
        <v>-93.5</v>
      </c>
      <c r="M17" s="20">
        <v>28.817</v>
      </c>
      <c r="N17" s="20">
        <v>-93.5</v>
      </c>
      <c r="O17" s="20">
        <v>22.947700000000001</v>
      </c>
      <c r="P17" s="20">
        <v>-91.5</v>
      </c>
      <c r="Q17" s="20">
        <v>24.000499999999999</v>
      </c>
      <c r="R17" s="20"/>
      <c r="S17" s="20"/>
      <c r="T17" s="20">
        <v>-91.5</v>
      </c>
      <c r="U17" s="20">
        <v>20.739799999999999</v>
      </c>
      <c r="V17" s="20">
        <v>-92.5</v>
      </c>
      <c r="W17" s="20">
        <v>22.9102</v>
      </c>
      <c r="X17" s="20">
        <v>-92</v>
      </c>
      <c r="Y17" s="20">
        <v>22.701000000000001</v>
      </c>
    </row>
    <row r="18" spans="2:25">
      <c r="B18" s="20"/>
      <c r="C18" s="20"/>
      <c r="D18" s="20"/>
      <c r="E18" s="20"/>
      <c r="F18" s="20">
        <v>-92.5</v>
      </c>
      <c r="G18" s="20">
        <v>17.550999999999998</v>
      </c>
      <c r="H18" s="20">
        <v>-94</v>
      </c>
      <c r="I18" s="20">
        <v>20.4194</v>
      </c>
      <c r="J18" s="20">
        <v>-94.5</v>
      </c>
      <c r="K18" s="20">
        <v>24.637</v>
      </c>
      <c r="L18" s="20">
        <v>-94</v>
      </c>
      <c r="M18" s="20">
        <v>24.712700000000002</v>
      </c>
      <c r="N18" s="20">
        <v>-94</v>
      </c>
      <c r="O18" s="20">
        <v>18.489799999999999</v>
      </c>
      <c r="P18" s="20">
        <v>-92</v>
      </c>
      <c r="Q18" s="20">
        <v>20.0684</v>
      </c>
      <c r="R18" s="7"/>
      <c r="S18" s="7"/>
      <c r="T18" s="7"/>
      <c r="U18" s="7"/>
      <c r="V18" s="20">
        <v>-93</v>
      </c>
      <c r="W18" s="20">
        <v>19.6525</v>
      </c>
      <c r="X18" s="20">
        <v>-92.5</v>
      </c>
      <c r="Y18" s="20">
        <v>19.397500000000001</v>
      </c>
    </row>
    <row r="19" spans="2:25">
      <c r="B19" s="7"/>
      <c r="C19" s="5"/>
      <c r="D19" s="20"/>
      <c r="E19" s="20"/>
      <c r="F19" s="20"/>
      <c r="G19" s="20"/>
      <c r="H19" s="20"/>
      <c r="I19" s="20"/>
      <c r="J19" s="20">
        <v>-95</v>
      </c>
      <c r="K19" s="20">
        <v>20.5121</v>
      </c>
      <c r="L19" s="20">
        <v>-94.5</v>
      </c>
      <c r="M19" s="20">
        <v>22.361699999999999</v>
      </c>
      <c r="N19" s="20"/>
      <c r="O19" s="20"/>
      <c r="P19" s="20"/>
      <c r="Q19" s="20"/>
      <c r="R19" s="7"/>
      <c r="S19" s="7"/>
      <c r="T19" s="7"/>
      <c r="U19" s="7"/>
      <c r="V19" s="7"/>
      <c r="W19" s="7"/>
      <c r="X19" s="7"/>
      <c r="Y19" s="7"/>
    </row>
    <row r="20" spans="2:25">
      <c r="B20" s="7"/>
      <c r="C20" s="5"/>
      <c r="D20" s="7"/>
      <c r="E20" s="5"/>
      <c r="F20" s="7"/>
      <c r="G20" s="5"/>
      <c r="H20" s="7"/>
      <c r="I20" s="5"/>
      <c r="J20" s="20"/>
      <c r="K20" s="20"/>
      <c r="L20" s="20">
        <v>-95</v>
      </c>
      <c r="M20" s="20">
        <v>17.3567</v>
      </c>
      <c r="N20" s="20"/>
      <c r="O20" s="20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2:25">
      <c r="B21" s="7"/>
      <c r="C21" s="5"/>
      <c r="D21" s="7"/>
      <c r="E21" s="5"/>
      <c r="F21" s="7"/>
      <c r="G21" s="5"/>
      <c r="H21" s="7"/>
      <c r="I21" s="5"/>
      <c r="J21" s="20"/>
      <c r="K21" s="20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2:25">
      <c r="B22" s="7"/>
      <c r="C22" s="5"/>
      <c r="D22" s="7"/>
      <c r="E22" s="5"/>
      <c r="F22" s="7"/>
      <c r="G22" s="5"/>
      <c r="H22" s="7"/>
      <c r="I22" s="5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2:25">
      <c r="B23" s="7"/>
      <c r="C23" s="5"/>
      <c r="D23" s="7"/>
      <c r="E23" s="5"/>
      <c r="F23" s="7"/>
      <c r="G23" s="5"/>
      <c r="H23" s="7"/>
      <c r="I23" s="5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2:25">
      <c r="B24" s="7"/>
      <c r="C24" s="5"/>
      <c r="D24" s="7"/>
      <c r="E24" s="5"/>
      <c r="F24" s="7"/>
      <c r="G24" s="5"/>
      <c r="H24" s="7"/>
      <c r="I24" s="5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2:25">
      <c r="B25" s="7"/>
      <c r="C25" s="7"/>
      <c r="D25" s="7"/>
      <c r="E25" s="7"/>
      <c r="F25" s="8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2:25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23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27.6">
      <c r="A80" s="27" t="str">
        <f>CONCATENATE("70% TP Outage Level ",'General Info'!$D$28)</f>
        <v>70% TP Outage Level [dBm / 15kHz]</v>
      </c>
      <c r="B80" s="51">
        <f ca="1">IF(ISNA(MATCH($A$10,C7:C78,$E$1)),"N/A",FORECAST($A$10,OFFSET(B7:B78,MATCH($A$10,C7:C78,$E$1)-1,0,2),OFFSET(C7:C78,MATCH($A$10,C7:C78,$E$1)-1,0,2)))</f>
        <v>-90.875193130496797</v>
      </c>
      <c r="C80" s="51"/>
      <c r="D80" s="51">
        <f t="shared" ref="D80" ca="1" si="0">IF(ISNA(MATCH($A$10,E7:E78,$E$1)),"N/A",FORECAST($A$10,OFFSET(D7:D78,MATCH($A$10,E7:E78,$E$1)-1,0,2),OFFSET(E7:E78,MATCH($A$10,E7:E78,$E$1)-1,0,2)))</f>
        <v>-90.752218134602899</v>
      </c>
      <c r="E80" s="51"/>
      <c r="F80" s="51">
        <f t="shared" ref="F80" ca="1" si="1">IF(ISNA(MATCH($A$10,G7:G78,$E$1)),"N/A",FORECAST($A$10,OFFSET(F7:F78,MATCH($A$10,G7:G78,$E$1)-1,0,2),OFFSET(G7:G78,MATCH($A$10,G7:G78,$E$1)-1,0,2)))</f>
        <v>-91.655227158468492</v>
      </c>
      <c r="G80" s="51"/>
      <c r="H80" s="51">
        <f t="shared" ref="H80" ca="1" si="2">IF(ISNA(MATCH($A$10,I7:I78,$E$1)),"N/A",FORECAST($A$10,OFFSET(H7:H78,MATCH($A$10,I7:I78,$E$1)-1,0,2),OFFSET(I7:I78,MATCH($A$10,I7:I78,$E$1)-1,0,2)))</f>
        <v>-93.443497495283324</v>
      </c>
      <c r="I80" s="51"/>
      <c r="J80" s="51">
        <f t="shared" ref="J80" ca="1" si="3">IF(ISNA(MATCH($A$10,K7:K78,$E$1)),"N/A",FORECAST($A$10,OFFSET(J7:J78,MATCH($A$10,K7:K78,$E$1)-1,0,2),OFFSET(K7:K78,MATCH($A$10,K7:K78,$E$1)-1,0,2)))</f>
        <v>-94.468859614934914</v>
      </c>
      <c r="K80" s="51"/>
      <c r="L80" s="51">
        <f t="shared" ref="L80" ca="1" si="4">IF(ISNA(MATCH($A$10,M7:M78,$E$1)),"N/A",FORECAST($A$10,OFFSET(L7:L78,MATCH($A$10,M7:M78,$E$1)-1,0,2),OFFSET(M7:M78,MATCH($A$10,M7:M78,$E$1)-1,0,2)))</f>
        <v>-93.989754647564737</v>
      </c>
      <c r="M80" s="51"/>
      <c r="N80" s="51">
        <f t="shared" ref="N80" ca="1" si="5">IF(ISNA(MATCH($A$10,O7:O78,$E$1)),"N/A",FORECAST($A$10,OFFSET(N7:N78,MATCH($A$10,O7:O78,$E$1)-1,0,2),OFFSET(O7:O78,MATCH($A$10,O7:O78,$E$1)-1,0,2)))</f>
        <v>-93.189247781661734</v>
      </c>
      <c r="O80" s="51"/>
      <c r="P80" s="51">
        <f t="shared" ref="P80" ca="1" si="6">IF(ISNA(MATCH($A$10,Q7:Q78,$E$1)),"N/A",FORECAST($A$10,OFFSET(P7:P78,MATCH($A$10,Q7:Q78,$E$1)-1,0,2),OFFSET(Q7:Q78,MATCH($A$10,Q7:Q78,$E$1)-1,0,2)))</f>
        <v>-91.360640532026608</v>
      </c>
      <c r="Q80" s="51"/>
      <c r="R80" s="51">
        <f t="shared" ref="R80" ca="1" si="7">IF(ISNA(MATCH($A$10,S7:S78,$E$1)),"N/A",FORECAST($A$10,OFFSET(R7:R78,MATCH($A$10,S7:S78,$E$1)-1,0,2),OFFSET(S7:S78,MATCH($A$10,S7:S78,$E$1)-1,0,2)))</f>
        <v>-89.720019008121653</v>
      </c>
      <c r="S80" s="51"/>
      <c r="T80" s="51">
        <f t="shared" ref="T80" ca="1" si="8">IF(ISNA(MATCH($A$10,U7:U78,$E$1)),"N/A",FORECAST($A$10,OFFSET(T7:T78,MATCH($A$10,U7:U78,$E$1)-1,0,2),OFFSET(U7:U78,MATCH($A$10,U7:U78,$E$1)-1,0,2)))</f>
        <v>-90.859395684405612</v>
      </c>
      <c r="U80" s="51"/>
      <c r="V80" s="51">
        <f t="shared" ref="V80" ca="1" si="9">IF(ISNA(MATCH($A$10,W7:W78,$E$1)),"N/A",FORECAST($A$10,OFFSET(V7:V78,MATCH($A$10,W7:W78,$E$1)-1,0,2),OFFSET(W7:W78,MATCH($A$10,W7:W78,$E$1)-1,0,2)))</f>
        <v>-92.154519484324638</v>
      </c>
      <c r="W80" s="51"/>
      <c r="X80" s="51">
        <f t="shared" ref="X80" ca="1" si="10">IF(ISNA(MATCH($A$10,Y7:Y78,$E$1)),"N/A",FORECAST($A$10,OFFSET(X7:X78,MATCH($A$10,Y7:Y78,$E$1)-1,0,2),OFFSET(Y7:Y78,MATCH($A$10,Y7:Y78,$E$1)-1,0,2)))</f>
        <v>-91.626630086225319</v>
      </c>
      <c r="Y80" s="51"/>
    </row>
    <row r="81" spans="1:25" s="12" customFormat="1" ht="41.4">
      <c r="A81" s="27" t="str">
        <f>CONCATENATE("70% TP Outage Level incl substitution ",'General Info'!$D$28)</f>
        <v>70% TP Outage Level incl substitution [dBm / 15kHz]</v>
      </c>
      <c r="B81" s="51">
        <f ca="1">IF(B80="N/A",'General Info'!$B$30,'Ori1-Raw Data'!B80)</f>
        <v>-94.881282702945143</v>
      </c>
      <c r="C81" s="51"/>
      <c r="D81" s="51">
        <f ca="1">IF(D80="N/A",'General Info'!$B$30,'Ori1-Raw Data'!D80:E80)</f>
        <v>-94.834601266946891</v>
      </c>
      <c r="E81" s="51"/>
      <c r="F81" s="51">
        <f ca="1">IF(F80="N/A",'General Info'!$B$30,'Ori1-Raw Data'!F80:G80)</f>
        <v>-94.804238292827506</v>
      </c>
      <c r="G81" s="51"/>
      <c r="H81" s="51">
        <f ca="1">IF(H80="N/A",'General Info'!$B$30,'Ori1-Raw Data'!H80:I80)</f>
        <v>-95.479201249877946</v>
      </c>
      <c r="I81" s="51"/>
      <c r="J81" s="51">
        <f ca="1">IF(J80="N/A",'General Info'!$B$30,'Ori1-Raw Data'!J80:K80)</f>
        <v>-96.219744347467525</v>
      </c>
      <c r="K81" s="51"/>
      <c r="L81" s="51">
        <f ca="1">IF(L80="N/A",'General Info'!$B$30,'Ori1-Raw Data'!L80:M80)</f>
        <v>-96.801790574886041</v>
      </c>
      <c r="M81" s="51"/>
      <c r="N81" s="51">
        <f ca="1">IF(N80="N/A",'General Info'!$B$30,'Ori1-Raw Data'!N80:O80)</f>
        <v>-96.649960301707026</v>
      </c>
      <c r="O81" s="51"/>
      <c r="P81" s="51">
        <f ca="1">IF(P80="N/A",'General Info'!$B$30,'Ori1-Raw Data'!P80:Q80)</f>
        <v>-95.481144514767934</v>
      </c>
      <c r="Q81" s="51"/>
      <c r="R81" s="51">
        <f ca="1">IF(R80="N/A",'General Info'!$B$30,'Ori1-Raw Data'!R80:S80)</f>
        <v>-93.887203427936626</v>
      </c>
      <c r="S81" s="51"/>
      <c r="T81" s="51">
        <f ca="1">IF(T80="N/A",'General Info'!$B$30,'Ori1-Raw Data'!T80:U80)</f>
        <v>-93.565693007621206</v>
      </c>
      <c r="U81" s="51"/>
      <c r="V81" s="51">
        <f ca="1">IF(V80="N/A",'General Info'!$B$30,'Ori1-Raw Data'!V80:W80)</f>
        <v>-92.960736257193886</v>
      </c>
      <c r="W81" s="51"/>
      <c r="X81" s="51">
        <f ca="1">IF(X80="N/A",'General Info'!$B$30,'Ori1-Raw Data'!X80:Y80)</f>
        <v>-94.655103231925295</v>
      </c>
      <c r="Y81" s="51"/>
    </row>
    <row r="82" spans="1:25" s="12" customFormat="1" ht="27.6">
      <c r="A82" s="27" t="str">
        <f>CONCATENATE("95% TP Outage Level ",'General Info'!$D$28)</f>
        <v>95% TP Outage Level [dBm / 15kHz]</v>
      </c>
      <c r="B82" s="51">
        <f ca="1">IF(ISNA(MATCH($A$12,C8:C79,$E$1)),"N/A",FORECAST($A$12,OFFSET(B8:B79,MATCH($A$12,C8:C79,$E$1)-1,0,2),OFFSET(C8:C79,MATCH($A$12,C8:C79,$E$1)-1,0,2)))</f>
        <v>-89.525539584157542</v>
      </c>
      <c r="C82" s="51"/>
      <c r="D82" s="51">
        <f t="shared" ref="D82" ca="1" si="11">IF(ISNA(MATCH($A$12,E8:E79,$E$1)),"N/A",FORECAST($A$12,OFFSET(D8:D79,MATCH($A$12,E8:E79,$E$1)-1,0,2),OFFSET(E8:E79,MATCH($A$12,E8:E79,$E$1)-1,0,2)))</f>
        <v>-89.526950269801645</v>
      </c>
      <c r="E82" s="51"/>
      <c r="F82" s="51">
        <f t="shared" ref="F82" ca="1" si="12">IF(ISNA(MATCH($A$12,G8:G79,$E$1)),"N/A",FORECAST($A$12,OFFSET(F8:F79,MATCH($A$12,G8:G79,$E$1)-1,0,2),OFFSET(G8:G79,MATCH($A$12,G8:G79,$E$1)-1,0,2)))</f>
        <v>-90.08183575797915</v>
      </c>
      <c r="G82" s="51"/>
      <c r="H82" s="51">
        <f t="shared" ref="H82" ca="1" si="13">IF(ISNA(MATCH($A$12,I8:I79,$E$1)),"N/A",FORECAST($A$12,OFFSET(H8:H79,MATCH($A$12,I8:I79,$E$1)-1,0,2),OFFSET(I8:I79,MATCH($A$12,I8:I79,$E$1)-1,0,2)))</f>
        <v>-92.439707960433353</v>
      </c>
      <c r="I82" s="51"/>
      <c r="J82" s="51">
        <f t="shared" ref="J82" ca="1" si="14">IF(ISNA(MATCH($A$12,K8:K79,$E$1)),"N/A",FORECAST($A$12,OFFSET(J8:J79,MATCH($A$12,K8:K79,$E$1)-1,0,2),OFFSET(K8:K79,MATCH($A$12,K8:K79,$E$1)-1,0,2)))</f>
        <v>-93.236353842470677</v>
      </c>
      <c r="K82" s="51"/>
      <c r="L82" s="51">
        <f t="shared" ref="L82" ca="1" si="15">IF(ISNA(MATCH($A$12,M8:M79,$E$1)),"N/A",FORECAST($A$12,OFFSET(L8:L79,MATCH($A$12,M8:M79,$E$1)-1,0,2),OFFSET(M8:M79,MATCH($A$12,M8:M79,$E$1)-1,0,2)))</f>
        <v>-92.272405841660259</v>
      </c>
      <c r="M82" s="51"/>
      <c r="N82" s="51">
        <f t="shared" ref="N82" ca="1" si="16">IF(ISNA(MATCH($A$12,O8:O79,$E$1)),"N/A",FORECAST($A$12,OFFSET(N8:N79,MATCH($A$12,O8:O79,$E$1)-1,0,2),OFFSET(O8:O79,MATCH($A$12,O8:O79,$E$1)-1,0,2)))</f>
        <v>-92.266213025968611</v>
      </c>
      <c r="O82" s="51"/>
      <c r="P82" s="51">
        <f t="shared" ref="P82" ca="1" si="17">IF(ISNA(MATCH($A$12,Q8:Q79,$E$1)),"N/A",FORECAST($A$12,OFFSET(P8:P79,MATCH($A$12,Q8:Q79,$E$1)-1,0,2),OFFSET(Q8:Q79,MATCH($A$12,Q8:Q79,$E$1)-1,0,2)))</f>
        <v>-89.166168633896106</v>
      </c>
      <c r="Q82" s="51"/>
      <c r="R82" s="51">
        <f t="shared" ref="R82" ca="1" si="18">IF(ISNA(MATCH($A$12,S8:S79,$E$1)),"N/A",FORECAST($A$12,OFFSET(R8:R79,MATCH($A$12,S8:S79,$E$1)-1,0,2),OFFSET(S8:S79,MATCH($A$12,S8:S79,$E$1)-1,0,2)))</f>
        <v>-88.393948702196283</v>
      </c>
      <c r="S82" s="51"/>
      <c r="T82" s="51">
        <f t="shared" ref="T82" ca="1" si="19">IF(ISNA(MATCH($A$12,U8:U79,$E$1)),"N/A",FORECAST($A$12,OFFSET(T8:T79,MATCH($A$12,U8:U79,$E$1)-1,0,2),OFFSET(U8:U79,MATCH($A$12,U8:U79,$E$1)-1,0,2)))</f>
        <v>-88.663087074653902</v>
      </c>
      <c r="U82" s="51"/>
      <c r="V82" s="51">
        <f t="shared" ref="V82" ca="1" si="20">IF(ISNA(MATCH($A$12,W8:W79,$E$1)),"N/A",FORECAST($A$12,OFFSET(V8:V79,MATCH($A$12,W8:W79,$E$1)-1,0,2),OFFSET(W8:W79,MATCH($A$12,W8:W79,$E$1)-1,0,2)))</f>
        <v>-90.75794298631169</v>
      </c>
      <c r="W82" s="51"/>
      <c r="X82" s="51">
        <f t="shared" ref="X82" ca="1" si="21">IF(ISNA(MATCH($A$12,Y8:Y79,$E$1)),"N/A",FORECAST($A$12,OFFSET(X8:X79,MATCH($A$12,Y8:Y79,$E$1)-1,0,2),OFFSET(Y8:Y79,MATCH($A$12,Y8:Y79,$E$1)-1,0,2)))</f>
        <v>-90.048143519241776</v>
      </c>
      <c r="Y82" s="51"/>
    </row>
    <row r="83" spans="1:25" s="12" customFormat="1" ht="41.4">
      <c r="A83" s="27" t="str">
        <f>CONCATENATE("95% TP Outage Level incl substitution ",'General Info'!$D$28)</f>
        <v>95% TP Outage Level incl substitution [dBm / 15kHz]</v>
      </c>
      <c r="B83" s="51">
        <f ca="1">IF(B82="N/A",'General Info'!$B$30,'Ori1-Raw Data'!B82)</f>
        <v>-92.085848718050954</v>
      </c>
      <c r="C83" s="51"/>
      <c r="D83" s="51">
        <f ca="1">IF(D82="N/A",'General Info'!$B$30,'Ori1-Raw Data'!D82)</f>
        <v>-93.517036259458521</v>
      </c>
      <c r="E83" s="51"/>
      <c r="F83" s="51">
        <f ca="1">IF(F82="N/A",'General Info'!$B$30,'Ori1-Raw Data'!F82)</f>
        <v>-93.557149123875902</v>
      </c>
      <c r="G83" s="51"/>
      <c r="H83" s="51">
        <f ca="1">IF(H82="N/A",'General Info'!$B$30,'Ori1-Raw Data'!H82)</f>
        <v>-93.62364996575522</v>
      </c>
      <c r="I83" s="51"/>
      <c r="J83" s="51">
        <f ca="1">IF(J82="N/A",'General Info'!$B$30,'Ori1-Raw Data'!J82)</f>
        <v>-94.049369876422361</v>
      </c>
      <c r="K83" s="51"/>
      <c r="L83" s="51">
        <f ca="1">IF(L82="N/A",'General Info'!$B$30,'Ori1-Raw Data'!L82)</f>
        <v>-94.98803071364047</v>
      </c>
      <c r="M83" s="51"/>
      <c r="N83" s="51">
        <f ca="1">IF(N82="N/A",'General Info'!$B$30,'Ori1-Raw Data'!N82)</f>
        <v>-94.911932901258098</v>
      </c>
      <c r="O83" s="51"/>
      <c r="P83" s="51">
        <f ca="1">IF(P82="N/A",'General Info'!$B$30,'Ori1-Raw Data'!P82)</f>
        <v>-94.032434277910554</v>
      </c>
      <c r="Q83" s="51"/>
      <c r="R83" s="51">
        <f ca="1">IF(R82="N/A",'General Info'!$B$30,'Ori1-Raw Data'!R82)</f>
        <v>-92.067042073948144</v>
      </c>
      <c r="S83" s="51"/>
      <c r="T83" s="51">
        <f ca="1">IF(T82="N/A",'General Info'!$B$30,'Ori1-Raw Data'!T82)</f>
        <v>-92.50334746302326</v>
      </c>
      <c r="U83" s="51"/>
      <c r="V83" s="51">
        <f ca="1">IF(V82="N/A",'General Info'!$B$30,'Ori1-Raw Data'!V82)</f>
        <v>-92.521363365747177</v>
      </c>
      <c r="W83" s="51"/>
      <c r="X83" s="51">
        <f ca="1">IF(X82="N/A",'General Info'!$B$30,'Ori1-Raw Data'!X82)</f>
        <v>-91.871327849588724</v>
      </c>
      <c r="Y83" s="51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0</v>
      </c>
      <c r="E86" s="6"/>
      <c r="F86" s="6"/>
    </row>
    <row r="87" spans="1:25">
      <c r="A87" s="5" t="s">
        <v>30</v>
      </c>
      <c r="B87" s="15">
        <f ca="1">12-COUNT(B82:Y82)</f>
        <v>0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>
        <f ca="1">IF(B86&lt;=1,10*LOG10(12/(1/10^(B81/10)+1/10^(D81/10)+1/10^(F81/10)+1/10^(H81/10)+1/10^(J81/10)+1/10^(L81/10)+1/10^(N81/10)+1/10^(P81/10)+1/10^(R81/10)+1/10^(T81/10)+1/10^(V81/10)+1/10^(X81/10))),"FAIL")</f>
        <v>-95.166034748938102</v>
      </c>
      <c r="E90" s="6"/>
      <c r="F90" s="6"/>
    </row>
    <row r="91" spans="1:25">
      <c r="A91" s="5" t="s">
        <v>30</v>
      </c>
      <c r="B91" s="18">
        <f ca="1">IF(B87&lt;=2,10*LOG10(12/(1/10^(B83/10)+1/10^(D83/10)+1/10^(F83/10)+1/10^(H83/10)+1/10^(J83/10)+1/10^(L83/10)+1/10^(N83/10)+1/10^(P83/10)+1/10^(R83/10)+1/10^(T83/10)+1/10^(V83/10)+1/10^(X83/10))),"FAIL")</f>
        <v>-93.436444265151721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A94" s="19" t="s">
        <v>80</v>
      </c>
      <c r="E94" s="6"/>
      <c r="F94" s="6"/>
    </row>
    <row r="95" spans="1:25">
      <c r="A95" t="s">
        <v>89</v>
      </c>
      <c r="E95" s="6"/>
      <c r="F95" s="6"/>
    </row>
    <row r="96" spans="1:25" ht="27.6">
      <c r="A96" s="5" t="s">
        <v>88</v>
      </c>
      <c r="B96" s="7" t="s">
        <v>28</v>
      </c>
      <c r="E96" s="6"/>
      <c r="F96" s="6"/>
    </row>
    <row r="97" spans="1:6">
      <c r="A97" s="7">
        <v>-40</v>
      </c>
      <c r="B97" s="5">
        <v>35.423999999999999</v>
      </c>
      <c r="C97" s="47" t="s">
        <v>81</v>
      </c>
      <c r="D97" s="45" t="s">
        <v>82</v>
      </c>
      <c r="E97" s="6"/>
      <c r="F97" s="6"/>
    </row>
    <row r="98" spans="1:6">
      <c r="A98" s="46" t="s">
        <v>85</v>
      </c>
      <c r="B98" s="5">
        <v>33.652799999999999</v>
      </c>
      <c r="C98" s="47" t="s">
        <v>81</v>
      </c>
      <c r="D98" s="45" t="s">
        <v>86</v>
      </c>
      <c r="E98" s="6"/>
      <c r="F98" s="6"/>
    </row>
    <row r="99" spans="1:6">
      <c r="A99" s="46" t="s">
        <v>84</v>
      </c>
      <c r="B99" s="5">
        <v>24.796800000000001</v>
      </c>
      <c r="C99" s="47" t="s">
        <v>81</v>
      </c>
      <c r="D99" s="45" t="s">
        <v>87</v>
      </c>
      <c r="E99" s="6"/>
      <c r="F99" s="6"/>
    </row>
    <row r="100" spans="1:6">
      <c r="A100" s="7">
        <v>-120</v>
      </c>
      <c r="B100" s="5">
        <v>0</v>
      </c>
      <c r="C100" s="47" t="s">
        <v>81</v>
      </c>
      <c r="D100" s="45" t="s">
        <v>83</v>
      </c>
      <c r="E100" s="6"/>
      <c r="F100" s="6"/>
    </row>
    <row r="101" spans="1:6">
      <c r="E101" s="6"/>
      <c r="F101" s="6"/>
    </row>
    <row r="102" spans="1:6">
      <c r="A102" t="s">
        <v>90</v>
      </c>
      <c r="E102" s="6"/>
      <c r="F102" s="6"/>
    </row>
    <row r="103" spans="1:6" ht="27.6">
      <c r="A103" s="5" t="s">
        <v>88</v>
      </c>
      <c r="B103" s="7" t="s">
        <v>28</v>
      </c>
      <c r="E103" s="6"/>
      <c r="F103" s="6"/>
    </row>
    <row r="104" spans="1:6">
      <c r="A104" s="46" t="s">
        <v>84</v>
      </c>
      <c r="B104" s="5">
        <v>24.796800000000001</v>
      </c>
      <c r="C104" s="47" t="s">
        <v>81</v>
      </c>
      <c r="D104" s="45" t="s">
        <v>87</v>
      </c>
      <c r="E104" s="6"/>
      <c r="F104" s="6"/>
    </row>
    <row r="105" spans="1:6">
      <c r="A105" s="7">
        <v>-120</v>
      </c>
      <c r="B105" s="5">
        <v>0</v>
      </c>
      <c r="C105" s="47" t="s">
        <v>81</v>
      </c>
      <c r="D105" s="45" t="s">
        <v>83</v>
      </c>
      <c r="E105" s="6"/>
      <c r="F105" s="6"/>
    </row>
    <row r="106" spans="1:6">
      <c r="E106" s="6"/>
      <c r="F106" s="6"/>
    </row>
    <row r="107" spans="1:6">
      <c r="E107" s="6"/>
      <c r="F107" s="6"/>
    </row>
    <row r="108" spans="1:6">
      <c r="E108" s="6"/>
      <c r="F108" s="6"/>
    </row>
    <row r="109" spans="1:6">
      <c r="E109" s="6"/>
      <c r="F109" s="6"/>
    </row>
    <row r="110" spans="1:6">
      <c r="E110" s="6"/>
      <c r="F110" s="6"/>
    </row>
    <row r="111" spans="1:6">
      <c r="E111" s="6"/>
      <c r="F111" s="6"/>
    </row>
    <row r="112" spans="1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mergeCells count="60">
    <mergeCell ref="V81:W81"/>
    <mergeCell ref="X81:Y81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L81:M81"/>
    <mergeCell ref="N81:O81"/>
    <mergeCell ref="P81:Q81"/>
    <mergeCell ref="R81:S81"/>
    <mergeCell ref="T81:U81"/>
    <mergeCell ref="B81:C81"/>
    <mergeCell ref="D81:E81"/>
    <mergeCell ref="F81:G81"/>
    <mergeCell ref="H81:I81"/>
    <mergeCell ref="J81:K81"/>
    <mergeCell ref="X82:Y82"/>
    <mergeCell ref="B82:C82"/>
    <mergeCell ref="D82:E82"/>
    <mergeCell ref="F82:G82"/>
    <mergeCell ref="H82:I82"/>
    <mergeCell ref="J82:K82"/>
    <mergeCell ref="L82:M82"/>
    <mergeCell ref="N82:O82"/>
    <mergeCell ref="P82:Q82"/>
    <mergeCell ref="R82:S82"/>
    <mergeCell ref="T82:U82"/>
    <mergeCell ref="V82:W82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</mergeCells>
  <phoneticPr fontId="3" type="noConversion"/>
  <conditionalFormatting sqref="B86">
    <cfRule type="cellIs" dxfId="3" priority="2" operator="lessThanOrEqual">
      <formula>1</formula>
    </cfRule>
  </conditionalFormatting>
  <conditionalFormatting sqref="B87">
    <cfRule type="cellIs" dxfId="2" priority="1" operator="lessThanOrEqual">
      <formula>2</formula>
    </cfRule>
  </conditionalFormatting>
  <pageMargins left="0.7" right="0.7" top="0.75" bottom="0.75" header="0.3" footer="0.3"/>
  <pageSetup orientation="portrait" horizontalDpi="0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2"/>
  <sheetViews>
    <sheetView workbookViewId="0">
      <selection activeCell="A94" sqref="A94:D105"/>
    </sheetView>
  </sheetViews>
  <sheetFormatPr defaultColWidth="8.77734375" defaultRowHeight="13.8"/>
  <cols>
    <col min="1" max="1" width="19.77734375" customWidth="1"/>
    <col min="2" max="25" width="12" style="2" customWidth="1"/>
  </cols>
  <sheetData>
    <row r="1" spans="1:25">
      <c r="A1" s="16" t="s">
        <v>40</v>
      </c>
      <c r="B1" s="17" t="s">
        <v>45</v>
      </c>
      <c r="D1" s="21" t="s">
        <v>39</v>
      </c>
      <c r="E1" s="22">
        <f>IF(B7&gt;B8,-1,1)</f>
        <v>1</v>
      </c>
      <c r="F1" s="6"/>
    </row>
    <row r="2" spans="1:25" ht="27.6">
      <c r="A2" s="17" t="s">
        <v>42</v>
      </c>
      <c r="B2" s="17" t="s">
        <v>72</v>
      </c>
      <c r="E2" s="6"/>
      <c r="F2" s="6"/>
    </row>
    <row r="3" spans="1:25">
      <c r="E3" s="6"/>
      <c r="F3" s="6"/>
    </row>
    <row r="4" spans="1:25">
      <c r="E4" s="6"/>
      <c r="F4" s="6"/>
    </row>
    <row r="5" spans="1:25">
      <c r="A5" t="s">
        <v>52</v>
      </c>
      <c r="B5" s="56">
        <v>0</v>
      </c>
      <c r="C5" s="56"/>
      <c r="D5" s="56">
        <v>30</v>
      </c>
      <c r="E5" s="56"/>
      <c r="F5" s="56">
        <v>60</v>
      </c>
      <c r="G5" s="56"/>
      <c r="H5" s="56">
        <v>90</v>
      </c>
      <c r="I5" s="56"/>
      <c r="J5" s="56">
        <v>120</v>
      </c>
      <c r="K5" s="56"/>
      <c r="L5" s="56">
        <v>150</v>
      </c>
      <c r="M5" s="56"/>
      <c r="N5" s="56">
        <v>180</v>
      </c>
      <c r="O5" s="56"/>
      <c r="P5" s="56">
        <v>210</v>
      </c>
      <c r="Q5" s="56"/>
      <c r="R5" s="56">
        <v>240</v>
      </c>
      <c r="S5" s="56"/>
      <c r="T5" s="56">
        <v>270</v>
      </c>
      <c r="U5" s="56"/>
      <c r="V5" s="56">
        <v>300</v>
      </c>
      <c r="W5" s="56"/>
      <c r="X5" s="56">
        <v>330</v>
      </c>
      <c r="Y5" s="56"/>
    </row>
    <row r="6" spans="1:25" ht="41.4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7"/>
      <c r="C7" s="7"/>
      <c r="D7" s="7"/>
      <c r="E7" s="7"/>
      <c r="F7" s="8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5">
      <c r="B8" s="7"/>
      <c r="C8" s="7"/>
      <c r="D8" s="7"/>
      <c r="E8" s="7"/>
      <c r="F8" s="8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5">
      <c r="A9" t="s">
        <v>31</v>
      </c>
      <c r="B9" s="7"/>
      <c r="C9" s="7"/>
      <c r="D9" s="7"/>
      <c r="E9" s="7"/>
      <c r="F9" s="8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>
      <c r="A10" s="1">
        <f>0.7*'General Info'!B29</f>
        <v>24.796799999999998</v>
      </c>
      <c r="B10" s="7"/>
      <c r="C10" s="7"/>
      <c r="D10" s="7"/>
      <c r="E10" s="7"/>
      <c r="F10" s="8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5">
      <c r="A11" s="1" t="s">
        <v>32</v>
      </c>
      <c r="B11" s="7"/>
      <c r="C11" s="7"/>
      <c r="D11" s="7"/>
      <c r="E11" s="7"/>
      <c r="F11" s="8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5">
      <c r="A12" s="1">
        <f>0.95*'General Info'!B29</f>
        <v>33.652799999999999</v>
      </c>
      <c r="B12" s="7"/>
      <c r="C12" s="7"/>
      <c r="D12" s="7"/>
      <c r="E12" s="7"/>
      <c r="F12" s="8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5">
      <c r="B13" s="7"/>
      <c r="C13" s="7"/>
      <c r="D13" s="7"/>
      <c r="E13" s="7"/>
      <c r="F13" s="8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5">
      <c r="B14" s="7"/>
      <c r="C14" s="7"/>
      <c r="D14" s="7"/>
      <c r="E14" s="7"/>
      <c r="F14" s="8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5">
      <c r="B15" s="7"/>
      <c r="C15" s="7"/>
      <c r="D15" s="7"/>
      <c r="E15" s="7"/>
      <c r="F15" s="8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5">
      <c r="B16" s="7"/>
      <c r="C16" s="7"/>
      <c r="D16" s="7"/>
      <c r="E16" s="7"/>
      <c r="F16" s="8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</row>
    <row r="17" spans="2:25">
      <c r="B17" s="7"/>
      <c r="C17" s="7"/>
      <c r="D17" s="7"/>
      <c r="E17" s="7"/>
      <c r="F17" s="8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</row>
    <row r="18" spans="2:25">
      <c r="B18" s="7"/>
      <c r="C18" s="7"/>
      <c r="D18" s="7"/>
      <c r="E18" s="7"/>
      <c r="F18" s="8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2:25">
      <c r="B19" s="7"/>
      <c r="C19" s="7"/>
      <c r="D19" s="7"/>
      <c r="E19" s="7"/>
      <c r="F19" s="8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2:25">
      <c r="B20" s="7"/>
      <c r="C20" s="7"/>
      <c r="D20" s="7"/>
      <c r="E20" s="7"/>
      <c r="F20" s="8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2:25">
      <c r="B21" s="7"/>
      <c r="C21" s="7"/>
      <c r="D21" s="7"/>
      <c r="E21" s="7"/>
      <c r="F21" s="8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2:25">
      <c r="B22" s="7"/>
      <c r="C22" s="7"/>
      <c r="D22" s="7"/>
      <c r="E22" s="7"/>
      <c r="F22" s="8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2:25">
      <c r="B23" s="7"/>
      <c r="C23" s="7"/>
      <c r="D23" s="7"/>
      <c r="E23" s="7"/>
      <c r="F23" s="8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2:25">
      <c r="B24" s="7"/>
      <c r="C24" s="7"/>
      <c r="D24" s="7"/>
      <c r="E24" s="7"/>
      <c r="F24" s="8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2:25">
      <c r="B25" s="7"/>
      <c r="C25" s="7"/>
      <c r="D25" s="7"/>
      <c r="E25" s="7"/>
      <c r="F25" s="8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2:25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23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27.6">
      <c r="A80" s="27" t="str">
        <f>CONCATENATE("70% TP Outage Level ",'General Info'!$D$28)</f>
        <v>70% TP Outage Level [dBm / 15kHz]</v>
      </c>
      <c r="B80" s="51" t="str">
        <f ca="1">IF(ISNA(MATCH($A$10,C7:C78,$E$1)),"N/A",FORECAST($A$10,OFFSET(B7:B78,MATCH($A$10,C7:C78,$E$1)-1,0,2),OFFSET(C7:C78,MATCH($A$10,C7:C78,$E$1)-1,0,2)))</f>
        <v>N/A</v>
      </c>
      <c r="C80" s="51"/>
      <c r="D80" s="51" t="str">
        <f t="shared" ref="D80" ca="1" si="0">IF(ISNA(MATCH($A$10,E7:E78,$E$1)),"N/A",FORECAST($A$10,OFFSET(D7:D78,MATCH($A$10,E7:E78,$E$1)-1,0,2),OFFSET(E7:E78,MATCH($A$10,E7:E78,$E$1)-1,0,2)))</f>
        <v>N/A</v>
      </c>
      <c r="E80" s="51"/>
      <c r="F80" s="51" t="str">
        <f t="shared" ref="F80" ca="1" si="1">IF(ISNA(MATCH($A$10,G7:G78,$E$1)),"N/A",FORECAST($A$10,OFFSET(F7:F78,MATCH($A$10,G7:G78,$E$1)-1,0,2),OFFSET(G7:G78,MATCH($A$10,G7:G78,$E$1)-1,0,2)))</f>
        <v>N/A</v>
      </c>
      <c r="G80" s="51"/>
      <c r="H80" s="51" t="str">
        <f t="shared" ref="H80" ca="1" si="2">IF(ISNA(MATCH($A$10,I7:I78,$E$1)),"N/A",FORECAST($A$10,OFFSET(H7:H78,MATCH($A$10,I7:I78,$E$1)-1,0,2),OFFSET(I7:I78,MATCH($A$10,I7:I78,$E$1)-1,0,2)))</f>
        <v>N/A</v>
      </c>
      <c r="I80" s="51"/>
      <c r="J80" s="51" t="str">
        <f t="shared" ref="J80" ca="1" si="3">IF(ISNA(MATCH($A$10,K7:K78,$E$1)),"N/A",FORECAST($A$10,OFFSET(J7:J78,MATCH($A$10,K7:K78,$E$1)-1,0,2),OFFSET(K7:K78,MATCH($A$10,K7:K78,$E$1)-1,0,2)))</f>
        <v>N/A</v>
      </c>
      <c r="K80" s="51"/>
      <c r="L80" s="51" t="str">
        <f t="shared" ref="L80" ca="1" si="4">IF(ISNA(MATCH($A$10,M7:M78,$E$1)),"N/A",FORECAST($A$10,OFFSET(L7:L78,MATCH($A$10,M7:M78,$E$1)-1,0,2),OFFSET(M7:M78,MATCH($A$10,M7:M78,$E$1)-1,0,2)))</f>
        <v>N/A</v>
      </c>
      <c r="M80" s="51"/>
      <c r="N80" s="51" t="str">
        <f t="shared" ref="N80" ca="1" si="5">IF(ISNA(MATCH($A$10,O7:O78,$E$1)),"N/A",FORECAST($A$10,OFFSET(N7:N78,MATCH($A$10,O7:O78,$E$1)-1,0,2),OFFSET(O7:O78,MATCH($A$10,O7:O78,$E$1)-1,0,2)))</f>
        <v>N/A</v>
      </c>
      <c r="O80" s="51"/>
      <c r="P80" s="51" t="str">
        <f t="shared" ref="P80" ca="1" si="6">IF(ISNA(MATCH($A$10,Q7:Q78,$E$1)),"N/A",FORECAST($A$10,OFFSET(P7:P78,MATCH($A$10,Q7:Q78,$E$1)-1,0,2),OFFSET(Q7:Q78,MATCH($A$10,Q7:Q78,$E$1)-1,0,2)))</f>
        <v>N/A</v>
      </c>
      <c r="Q80" s="51"/>
      <c r="R80" s="51" t="str">
        <f t="shared" ref="R80" ca="1" si="7">IF(ISNA(MATCH($A$10,S7:S78,$E$1)),"N/A",FORECAST($A$10,OFFSET(R7:R78,MATCH($A$10,S7:S78,$E$1)-1,0,2),OFFSET(S7:S78,MATCH($A$10,S7:S78,$E$1)-1,0,2)))</f>
        <v>N/A</v>
      </c>
      <c r="S80" s="51"/>
      <c r="T80" s="51" t="str">
        <f t="shared" ref="T80" ca="1" si="8">IF(ISNA(MATCH($A$10,U7:U78,$E$1)),"N/A",FORECAST($A$10,OFFSET(T7:T78,MATCH($A$10,U7:U78,$E$1)-1,0,2),OFFSET(U7:U78,MATCH($A$10,U7:U78,$E$1)-1,0,2)))</f>
        <v>N/A</v>
      </c>
      <c r="U80" s="51"/>
      <c r="V80" s="51" t="str">
        <f t="shared" ref="V80" ca="1" si="9">IF(ISNA(MATCH($A$10,W7:W78,$E$1)),"N/A",FORECAST($A$10,OFFSET(V7:V78,MATCH($A$10,W7:W78,$E$1)-1,0,2),OFFSET(W7:W78,MATCH($A$10,W7:W78,$E$1)-1,0,2)))</f>
        <v>N/A</v>
      </c>
      <c r="W80" s="51"/>
      <c r="X80" s="51" t="str">
        <f t="shared" ref="X80" ca="1" si="10">IF(ISNA(MATCH($A$10,Y7:Y78,$E$1)),"N/A",FORECAST($A$10,OFFSET(X7:X78,MATCH($A$10,Y7:Y78,$E$1)-1,0,2),OFFSET(Y7:Y78,MATCH($A$10,Y7:Y78,$E$1)-1,0,2)))</f>
        <v>N/A</v>
      </c>
      <c r="Y80" s="51"/>
    </row>
    <row r="81" spans="1:25" s="12" customFormat="1" ht="41.4">
      <c r="A81" s="27" t="str">
        <f>CONCATENATE("70% TP Outage Level incl substitution ",'General Info'!$D$28)</f>
        <v>70% TP Outage Level incl substitution [dBm / 15kHz]</v>
      </c>
      <c r="B81" s="51">
        <f ca="1">IF(B80="N/A",'General Info'!$B$30,'Ori1-Raw Data'!B80)</f>
        <v>-80</v>
      </c>
      <c r="C81" s="51"/>
      <c r="D81" s="51">
        <f ca="1">IF(D80="N/A",'General Info'!$B$30,'Ori1-Raw Data'!D80:E80)</f>
        <v>-80</v>
      </c>
      <c r="E81" s="51"/>
      <c r="F81" s="51">
        <f ca="1">IF(F80="N/A",'General Info'!$B$30,'Ori1-Raw Data'!F80:G80)</f>
        <v>-80</v>
      </c>
      <c r="G81" s="51"/>
      <c r="H81" s="51">
        <f ca="1">IF(H80="N/A",'General Info'!$B$30,'Ori1-Raw Data'!H80:I80)</f>
        <v>-80</v>
      </c>
      <c r="I81" s="51"/>
      <c r="J81" s="51">
        <f ca="1">IF(J80="N/A",'General Info'!$B$30,'Ori1-Raw Data'!J80:K80)</f>
        <v>-80</v>
      </c>
      <c r="K81" s="51"/>
      <c r="L81" s="51">
        <f ca="1">IF(L80="N/A",'General Info'!$B$30,'Ori1-Raw Data'!L80:M80)</f>
        <v>-80</v>
      </c>
      <c r="M81" s="51"/>
      <c r="N81" s="51">
        <f ca="1">IF(N80="N/A",'General Info'!$B$30,'Ori1-Raw Data'!N80:O80)</f>
        <v>-80</v>
      </c>
      <c r="O81" s="51"/>
      <c r="P81" s="51">
        <f ca="1">IF(P80="N/A",'General Info'!$B$30,'Ori1-Raw Data'!P80:Q80)</f>
        <v>-80</v>
      </c>
      <c r="Q81" s="51"/>
      <c r="R81" s="51">
        <f ca="1">IF(R80="N/A",'General Info'!$B$30,'Ori1-Raw Data'!R80:S80)</f>
        <v>-80</v>
      </c>
      <c r="S81" s="51"/>
      <c r="T81" s="51">
        <f ca="1">IF(T80="N/A",'General Info'!$B$30,'Ori1-Raw Data'!T80:U80)</f>
        <v>-80</v>
      </c>
      <c r="U81" s="51"/>
      <c r="V81" s="51">
        <f ca="1">IF(V80="N/A",'General Info'!$B$30,'Ori1-Raw Data'!V80:W80)</f>
        <v>-80</v>
      </c>
      <c r="W81" s="51"/>
      <c r="X81" s="51">
        <f ca="1">IF(X80="N/A",'General Info'!$B$30,'Ori1-Raw Data'!X80:Y80)</f>
        <v>-80</v>
      </c>
      <c r="Y81" s="51"/>
    </row>
    <row r="82" spans="1:25" s="12" customFormat="1" ht="27.6">
      <c r="A82" s="27" t="str">
        <f>CONCATENATE("95% TP Outage Level ",'General Info'!$D$28)</f>
        <v>95% TP Outage Level [dBm / 15kHz]</v>
      </c>
      <c r="B82" s="51" t="str">
        <f ca="1">IF(ISNA(MATCH($A$12,C8:C79,$E$1)),"N/A",FORECAST($A$12,OFFSET(B8:B79,MATCH($A$12,C8:C79,$E$1)-1,0,2),OFFSET(C8:C79,MATCH($A$12,C8:C79,$E$1)-1,0,2)))</f>
        <v>N/A</v>
      </c>
      <c r="C82" s="51"/>
      <c r="D82" s="51" t="str">
        <f t="shared" ref="D82" ca="1" si="11">IF(ISNA(MATCH($A$12,E8:E79,$E$1)),"N/A",FORECAST($A$12,OFFSET(D8:D79,MATCH($A$12,E8:E79,$E$1)-1,0,2),OFFSET(E8:E79,MATCH($A$12,E8:E79,$E$1)-1,0,2)))</f>
        <v>N/A</v>
      </c>
      <c r="E82" s="51"/>
      <c r="F82" s="51" t="str">
        <f t="shared" ref="F82" ca="1" si="12">IF(ISNA(MATCH($A$12,G8:G79,$E$1)),"N/A",FORECAST($A$12,OFFSET(F8:F79,MATCH($A$12,G8:G79,$E$1)-1,0,2),OFFSET(G8:G79,MATCH($A$12,G8:G79,$E$1)-1,0,2)))</f>
        <v>N/A</v>
      </c>
      <c r="G82" s="51"/>
      <c r="H82" s="51" t="str">
        <f t="shared" ref="H82" ca="1" si="13">IF(ISNA(MATCH($A$12,I8:I79,$E$1)),"N/A",FORECAST($A$12,OFFSET(H8:H79,MATCH($A$12,I8:I79,$E$1)-1,0,2),OFFSET(I8:I79,MATCH($A$12,I8:I79,$E$1)-1,0,2)))</f>
        <v>N/A</v>
      </c>
      <c r="I82" s="51"/>
      <c r="J82" s="51" t="str">
        <f t="shared" ref="J82" ca="1" si="14">IF(ISNA(MATCH($A$12,K8:K79,$E$1)),"N/A",FORECAST($A$12,OFFSET(J8:J79,MATCH($A$12,K8:K79,$E$1)-1,0,2),OFFSET(K8:K79,MATCH($A$12,K8:K79,$E$1)-1,0,2)))</f>
        <v>N/A</v>
      </c>
      <c r="K82" s="51"/>
      <c r="L82" s="51" t="str">
        <f t="shared" ref="L82" ca="1" si="15">IF(ISNA(MATCH($A$12,M8:M79,$E$1)),"N/A",FORECAST($A$12,OFFSET(L8:L79,MATCH($A$12,M8:M79,$E$1)-1,0,2),OFFSET(M8:M79,MATCH($A$12,M8:M79,$E$1)-1,0,2)))</f>
        <v>N/A</v>
      </c>
      <c r="M82" s="51"/>
      <c r="N82" s="51" t="str">
        <f t="shared" ref="N82" ca="1" si="16">IF(ISNA(MATCH($A$12,O8:O79,$E$1)),"N/A",FORECAST($A$12,OFFSET(N8:N79,MATCH($A$12,O8:O79,$E$1)-1,0,2),OFFSET(O8:O79,MATCH($A$12,O8:O79,$E$1)-1,0,2)))</f>
        <v>N/A</v>
      </c>
      <c r="O82" s="51"/>
      <c r="P82" s="51" t="str">
        <f t="shared" ref="P82" ca="1" si="17">IF(ISNA(MATCH($A$12,Q8:Q79,$E$1)),"N/A",FORECAST($A$12,OFFSET(P8:P79,MATCH($A$12,Q8:Q79,$E$1)-1,0,2),OFFSET(Q8:Q79,MATCH($A$12,Q8:Q79,$E$1)-1,0,2)))</f>
        <v>N/A</v>
      </c>
      <c r="Q82" s="51"/>
      <c r="R82" s="51" t="str">
        <f t="shared" ref="R82" ca="1" si="18">IF(ISNA(MATCH($A$12,S8:S79,$E$1)),"N/A",FORECAST($A$12,OFFSET(R8:R79,MATCH($A$12,S8:S79,$E$1)-1,0,2),OFFSET(S8:S79,MATCH($A$12,S8:S79,$E$1)-1,0,2)))</f>
        <v>N/A</v>
      </c>
      <c r="S82" s="51"/>
      <c r="T82" s="51" t="str">
        <f t="shared" ref="T82" ca="1" si="19">IF(ISNA(MATCH($A$12,U8:U79,$E$1)),"N/A",FORECAST($A$12,OFFSET(T8:T79,MATCH($A$12,U8:U79,$E$1)-1,0,2),OFFSET(U8:U79,MATCH($A$12,U8:U79,$E$1)-1,0,2)))</f>
        <v>N/A</v>
      </c>
      <c r="U82" s="51"/>
      <c r="V82" s="51" t="str">
        <f t="shared" ref="V82" ca="1" si="20">IF(ISNA(MATCH($A$12,W8:W79,$E$1)),"N/A",FORECAST($A$12,OFFSET(V8:V79,MATCH($A$12,W8:W79,$E$1)-1,0,2),OFFSET(W8:W79,MATCH($A$12,W8:W79,$E$1)-1,0,2)))</f>
        <v>N/A</v>
      </c>
      <c r="W82" s="51"/>
      <c r="X82" s="51" t="str">
        <f t="shared" ref="X82" ca="1" si="21">IF(ISNA(MATCH($A$12,Y8:Y79,$E$1)),"N/A",FORECAST($A$12,OFFSET(X8:X79,MATCH($A$12,Y8:Y79,$E$1)-1,0,2),OFFSET(Y8:Y79,MATCH($A$12,Y8:Y79,$E$1)-1,0,2)))</f>
        <v>N/A</v>
      </c>
      <c r="Y82" s="51"/>
    </row>
    <row r="83" spans="1:25" s="12" customFormat="1" ht="41.4">
      <c r="A83" s="27" t="str">
        <f>CONCATENATE("95% TP Outage Level incl substitution ",'General Info'!$D$28)</f>
        <v>95% TP Outage Level incl substitution [dBm / 15kHz]</v>
      </c>
      <c r="B83" s="51">
        <f ca="1">IF(B82="N/A",'General Info'!$B$30,'Ori1-Raw Data'!B82)</f>
        <v>-80</v>
      </c>
      <c r="C83" s="51"/>
      <c r="D83" s="51">
        <f ca="1">IF(D82="N/A",'General Info'!$B$30,'Ori1-Raw Data'!D82)</f>
        <v>-80</v>
      </c>
      <c r="E83" s="51"/>
      <c r="F83" s="51">
        <f ca="1">IF(F82="N/A",'General Info'!$B$30,'Ori1-Raw Data'!F82)</f>
        <v>-80</v>
      </c>
      <c r="G83" s="51"/>
      <c r="H83" s="51">
        <f ca="1">IF(H82="N/A",'General Info'!$B$30,'Ori1-Raw Data'!H82)</f>
        <v>-80</v>
      </c>
      <c r="I83" s="51"/>
      <c r="J83" s="51">
        <f ca="1">IF(J82="N/A",'General Info'!$B$30,'Ori1-Raw Data'!J82)</f>
        <v>-80</v>
      </c>
      <c r="K83" s="51"/>
      <c r="L83" s="51">
        <f ca="1">IF(L82="N/A",'General Info'!$B$30,'Ori1-Raw Data'!L82)</f>
        <v>-80</v>
      </c>
      <c r="M83" s="51"/>
      <c r="N83" s="51">
        <f ca="1">IF(N82="N/A",'General Info'!$B$30,'Ori1-Raw Data'!N82)</f>
        <v>-80</v>
      </c>
      <c r="O83" s="51"/>
      <c r="P83" s="51">
        <f ca="1">IF(P82="N/A",'General Info'!$B$30,'Ori1-Raw Data'!P82)</f>
        <v>-80</v>
      </c>
      <c r="Q83" s="51"/>
      <c r="R83" s="51">
        <f ca="1">IF(R82="N/A",'General Info'!$B$30,'Ori1-Raw Data'!R82)</f>
        <v>-80</v>
      </c>
      <c r="S83" s="51"/>
      <c r="T83" s="51">
        <f ca="1">IF(T82="N/A",'General Info'!$B$30,'Ori1-Raw Data'!T82)</f>
        <v>-80</v>
      </c>
      <c r="U83" s="51"/>
      <c r="V83" s="51">
        <f ca="1">IF(V82="N/A",'General Info'!$B$30,'Ori1-Raw Data'!V82)</f>
        <v>-80</v>
      </c>
      <c r="W83" s="51"/>
      <c r="X83" s="51">
        <f ca="1">IF(X82="N/A",'General Info'!$B$30,'Ori1-Raw Data'!X82)</f>
        <v>-80</v>
      </c>
      <c r="Y83" s="51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12</v>
      </c>
      <c r="E86" s="6"/>
      <c r="F86" s="6"/>
    </row>
    <row r="87" spans="1:25">
      <c r="A87" s="5" t="s">
        <v>30</v>
      </c>
      <c r="B87" s="15">
        <f ca="1">12-COUNT(B82:Y82)</f>
        <v>12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 t="str">
        <f ca="1">IF(B86&lt;=1,10*LOG10(12/(1/10^(B81/10)+1/10^(D81/10)+1/10^(F81/10)+1/10^(H81/10)+1/10^(J81/10)+1/10^(L81/10)+1/10^(N81/10)+1/10^(P81/10)+1/10^(R81/10)+1/10^(T81/10)+1/10^(V81/10)+1/10^(X81/10))),"FAIL")</f>
        <v>FAIL</v>
      </c>
      <c r="E90" s="6"/>
      <c r="F90" s="6"/>
    </row>
    <row r="91" spans="1:25">
      <c r="A91" s="5" t="s">
        <v>30</v>
      </c>
      <c r="B91" s="18" t="str">
        <f ca="1">IF(B87&lt;=2,10*LOG10(12/(1/10^(B83/10)+1/10^(D83/10)+1/10^(F83/10)+1/10^(H83/10)+1/10^(J83/10)+1/10^(L83/10)+1/10^(N83/10)+1/10^(P83/10)+1/10^(R83/10)+1/10^(T83/10)+1/10^(V83/10)+1/10^(X83/10))),"FAIL")</f>
        <v>FAIL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A94" s="19" t="s">
        <v>80</v>
      </c>
      <c r="E94" s="6"/>
      <c r="F94" s="6"/>
    </row>
    <row r="95" spans="1:25">
      <c r="A95" t="s">
        <v>89</v>
      </c>
      <c r="E95" s="6"/>
      <c r="F95" s="6"/>
    </row>
    <row r="96" spans="1:25" ht="27.6">
      <c r="A96" s="5" t="s">
        <v>88</v>
      </c>
      <c r="B96" s="7" t="s">
        <v>28</v>
      </c>
      <c r="E96" s="6"/>
      <c r="F96" s="6"/>
    </row>
    <row r="97" spans="1:6">
      <c r="A97" s="7">
        <v>-40</v>
      </c>
      <c r="B97" s="5">
        <v>35.423999999999999</v>
      </c>
      <c r="C97" s="47" t="s">
        <v>81</v>
      </c>
      <c r="D97" s="45" t="s">
        <v>82</v>
      </c>
      <c r="E97" s="6"/>
      <c r="F97" s="6"/>
    </row>
    <row r="98" spans="1:6">
      <c r="A98" s="46" t="s">
        <v>85</v>
      </c>
      <c r="B98" s="5">
        <v>33.652799999999999</v>
      </c>
      <c r="C98" s="47" t="s">
        <v>81</v>
      </c>
      <c r="D98" s="45" t="s">
        <v>86</v>
      </c>
      <c r="E98" s="6"/>
      <c r="F98" s="6"/>
    </row>
    <row r="99" spans="1:6">
      <c r="A99" s="46" t="s">
        <v>84</v>
      </c>
      <c r="B99" s="5">
        <v>24.796800000000001</v>
      </c>
      <c r="C99" s="47" t="s">
        <v>81</v>
      </c>
      <c r="D99" s="45" t="s">
        <v>87</v>
      </c>
      <c r="E99" s="6"/>
      <c r="F99" s="6"/>
    </row>
    <row r="100" spans="1:6">
      <c r="A100" s="7">
        <v>-120</v>
      </c>
      <c r="B100" s="5">
        <v>0</v>
      </c>
      <c r="C100" s="47" t="s">
        <v>81</v>
      </c>
      <c r="D100" s="45" t="s">
        <v>83</v>
      </c>
      <c r="E100" s="6"/>
      <c r="F100" s="6"/>
    </row>
    <row r="101" spans="1:6">
      <c r="E101" s="6"/>
      <c r="F101" s="6"/>
    </row>
    <row r="102" spans="1:6">
      <c r="A102" t="s">
        <v>90</v>
      </c>
      <c r="E102" s="6"/>
      <c r="F102" s="6"/>
    </row>
    <row r="103" spans="1:6" ht="27.6">
      <c r="A103" s="5" t="s">
        <v>88</v>
      </c>
      <c r="B103" s="7" t="s">
        <v>28</v>
      </c>
      <c r="E103" s="6"/>
      <c r="F103" s="6"/>
    </row>
    <row r="104" spans="1:6">
      <c r="A104" s="46" t="s">
        <v>84</v>
      </c>
      <c r="B104" s="5">
        <v>24.796800000000001</v>
      </c>
      <c r="C104" s="47" t="s">
        <v>81</v>
      </c>
      <c r="D104" s="45" t="s">
        <v>87</v>
      </c>
      <c r="E104" s="6"/>
      <c r="F104" s="6"/>
    </row>
    <row r="105" spans="1:6">
      <c r="A105" s="7">
        <v>-120</v>
      </c>
      <c r="B105" s="5">
        <v>0</v>
      </c>
      <c r="C105" s="47" t="s">
        <v>81</v>
      </c>
      <c r="D105" s="45" t="s">
        <v>83</v>
      </c>
      <c r="E105" s="6"/>
      <c r="F105" s="6"/>
    </row>
    <row r="106" spans="1:6">
      <c r="E106" s="6"/>
      <c r="F106" s="6"/>
    </row>
    <row r="107" spans="1:6">
      <c r="E107" s="6"/>
      <c r="F107" s="6"/>
    </row>
    <row r="108" spans="1:6">
      <c r="E108" s="6"/>
      <c r="F108" s="6"/>
    </row>
    <row r="109" spans="1:6">
      <c r="E109" s="6"/>
      <c r="F109" s="6"/>
    </row>
    <row r="110" spans="1:6">
      <c r="E110" s="6"/>
      <c r="F110" s="6"/>
    </row>
    <row r="111" spans="1:6">
      <c r="E111" s="6"/>
      <c r="F111" s="6"/>
    </row>
    <row r="112" spans="1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mergeCells count="60">
    <mergeCell ref="V81:W81"/>
    <mergeCell ref="X81:Y81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L81:M81"/>
    <mergeCell ref="N81:O81"/>
    <mergeCell ref="P81:Q81"/>
    <mergeCell ref="R81:S81"/>
    <mergeCell ref="T81:U81"/>
    <mergeCell ref="B81:C81"/>
    <mergeCell ref="D81:E81"/>
    <mergeCell ref="F81:G81"/>
    <mergeCell ref="H81:I81"/>
    <mergeCell ref="J81:K81"/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82:Y82"/>
    <mergeCell ref="B82:C82"/>
    <mergeCell ref="D82:E82"/>
    <mergeCell ref="F82:G82"/>
    <mergeCell ref="H82:I82"/>
    <mergeCell ref="J82:K82"/>
    <mergeCell ref="L82:M82"/>
    <mergeCell ref="N82:O82"/>
    <mergeCell ref="P82:Q82"/>
    <mergeCell ref="R82:S82"/>
    <mergeCell ref="T82:U82"/>
    <mergeCell ref="V82:W82"/>
  </mergeCells>
  <phoneticPr fontId="3" type="noConversion"/>
  <conditionalFormatting sqref="B86">
    <cfRule type="cellIs" dxfId="1" priority="2" operator="lessThanOrEqual">
      <formula>1</formula>
    </cfRule>
  </conditionalFormatting>
  <conditionalFormatting sqref="B87">
    <cfRule type="cellIs" dxfId="0" priority="1" operator="lessThanOrEqual">
      <formula>2</formula>
    </cfRule>
  </conditionalFormatting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3</vt:i4>
      </vt:variant>
    </vt:vector>
  </HeadingPairs>
  <TitlesOfParts>
    <vt:vector size="10" baseType="lpstr">
      <vt:lpstr>Cover Sheet</vt:lpstr>
      <vt:lpstr>General Info</vt:lpstr>
      <vt:lpstr>Results Overview</vt:lpstr>
      <vt:lpstr>Ori1-Raw Data</vt:lpstr>
      <vt:lpstr>Ori2-Raw Data</vt:lpstr>
      <vt:lpstr>Ori3-Raw Data</vt:lpstr>
      <vt:lpstr>Ori4-Raw Data</vt:lpstr>
      <vt:lpstr>'Ori1-Raw Data'!MOSG_RD_02_05_B2_UMa_Landscape_TM3_TvP_F32_R1_2014.06.26.08.51.06</vt:lpstr>
      <vt:lpstr>'Ori3-Raw Data'!MOSG_RD_02_05_B2_UMa_Landscape_TM3_TvP_F32_R1_2014.06.26.08.51.06</vt:lpstr>
      <vt:lpstr>'Ori4-Raw Data'!MOSG_RD_02_05_B2_UMa_Landscape_TM3_TvP_F32_R1_2014.06.26.08.51.06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WRX</cp:lastModifiedBy>
  <dcterms:created xsi:type="dcterms:W3CDTF">2014-04-03T16:46:49Z</dcterms:created>
  <dcterms:modified xsi:type="dcterms:W3CDTF">2017-05-06T14:08:49Z</dcterms:modified>
  <cp:category/>
</cp:coreProperties>
</file>